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R.0054\"/>
    </mc:Choice>
  </mc:AlternateContent>
  <bookViews>
    <workbookView xWindow="0" yWindow="0" windowWidth="28800" windowHeight="1359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7" l="1"/>
  <c r="B26" i="27" l="1"/>
  <c r="B25" i="27" l="1"/>
  <c r="B22" i="27"/>
  <c r="B21" i="27" l="1"/>
  <c r="A12" i="14" l="1"/>
  <c r="A5" i="30" l="1"/>
  <c r="A15" i="30" l="1"/>
  <c r="A12" i="30"/>
  <c r="A5" i="27"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A15" i="27" l="1"/>
  <c r="A12" i="27"/>
  <c r="A12" i="29" s="1"/>
  <c r="A9" i="27"/>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<sst xmlns="http://schemas.openxmlformats.org/spreadsheetml/2006/main" count="1232" uniqueCount="672">
  <si>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</si>
  <si>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</si>
  <si>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</si>
  <si>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</si>
  <si>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</si>
  <si>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</si>
  <si>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</si>
  <si>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</si>
  <si>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</si>
  <si>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</si>
  <si>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</si>
  <si>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</si>
  <si>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</si>
  <si>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</si>
  <si>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</si>
  <si>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</si>
  <si>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</si>
  <si>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</si>
  <si>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</si>
  <si>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</si>
  <si>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</si>
  <si>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</si>
  <si>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</si>
  <si>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</si>
  <si>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</si>
  <si>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</si>
  <si>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</si>
  <si>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</si>
  <si>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</si>
  <si>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</si>
  <si>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</si>
  <si>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</si>
  <si>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</si>
  <si>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</si>
  <si>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</si>
  <si>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</si>
  <si>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</si>
  <si>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</si>
  <si>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</si>
  <si>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</si>
  <si>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</si>
  <si>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</si>
  <si>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</si>
  <si>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</si>
  <si>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</si>
  <si>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</si>
  <si>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</si>
  <si>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</si>
  <si>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</si>
  <si>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</si>
  <si>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</si>
  <si>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</si>
  <si>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</si>
  <si>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</si>
  <si>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</si>
  <si>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</si>
  <si>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</si>
  <si>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</si>
  <si>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</si>
  <si>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</si>
  <si>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</si>
  <si>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</si>
  <si>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</si>
  <si>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</si>
  <si>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</si>
  <si>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</si>
  <si>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</si>
  <si>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</si>
  <si>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</si>
  <si>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</si>
  <si>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</si>
  <si>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</si>
  <si>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</si>
  <si>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</si>
  <si>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</si>
  <si>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</si>
  <si>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</si>
  <si>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</si>
  <si>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</si>
  <si>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</si>
  <si>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</si>
  <si>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</si>
  <si>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</si>
  <si>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</si>
  <si>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</si>
  <si>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</si>
  <si>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</si>
  <si>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</si>
  <si>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</si>
  <si>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</si>
  <si>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</si>
  <si>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</si>
  <si>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</si>
  <si>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</si>
  <si>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</si>
  <si>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</si>
  <si>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</si>
  <si>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</si>
  <si>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</si>
  <si>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</si>
  <si>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</si>
  <si>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</si>
  <si>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</si>
  <si>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</si>
  <si>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</si>
  <si>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</si>
  <si>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</si>
  <si>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</si>
  <si>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</si>
  <si>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</si>
  <si>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</si>
  <si>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</si>
  <si>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</si>
  <si>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</si>
  <si>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</si>
  <si>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</si>
  <si>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</si>
  <si>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</si>
  <si>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</si>
  <si>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</si>
  <si>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</si>
  <si>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</si>
  <si>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</si>
  <si>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</si>
  <si>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</si>
  <si>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</si>
  <si>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</si>
  <si>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</si>
  <si>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</si>
  <si>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</si>
  <si>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</si>
  <si>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</si>
  <si>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</si>
  <si>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</si>
  <si>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</si>
  <si>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</si>
  <si>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</si>
  <si>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</si>
  <si>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</si>
  <si>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</si>
  <si>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</si>
  <si>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</si>
  <si>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</si>
  <si>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</si>
  <si>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</si>
  <si>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</si>
  <si>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</si>
  <si>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</si>
  <si>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</si>
  <si>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</si>
  <si>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</si>
  <si>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</si>
  <si>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</si>
  <si>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</si>
  <si>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</si>
  <si>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</si>
  <si>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</si>
  <si>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</si>
  <si>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</si>
  <si>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</si>
  <si>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</si>
  <si>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</si>
  <si>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</si>
  <si>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</si>
  <si>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</si>
  <si>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</si>
  <si>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</si>
  <si>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</si>
  <si>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</si>
  <si>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</si>
  <si>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</si>
  <si>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</si>
  <si>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</si>
  <si>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</si>
  <si>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</si>
  <si>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</si>
  <si>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</si>
  <si>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</si>
  <si>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</si>
  <si>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</si>
  <si>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</si>
  <si>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</si>
  <si>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</si>
  <si>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</si>
  <si>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</si>
  <si>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</si>
  <si>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</si>
  <si>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</si>
  <si>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</si>
  <si>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</si>
  <si>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</si>
  <si>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</si>
  <si>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</si>
  <si>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</si>
  <si>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</si>
  <si>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</si>
  <si>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</si>
  <si>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</si>
  <si>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</si>
  <si>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</si>
  <si>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</si>
  <si>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</si>
  <si>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</si>
  <si>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</si>
  <si>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</si>
  <si>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</si>
  <si>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</si>
  <si>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</si>
  <si>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</si>
  <si>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</si>
  <si>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</si>
  <si>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</si>
  <si>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</si>
  <si>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</si>
  <si>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</si>
  <si>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</si>
  <si>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</si>
  <si>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</si>
  <si>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</si>
  <si>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</si>
  <si>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</si>
  <si>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</si>
  <si>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</si>
  <si>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</si>
  <si>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</si>
  <si>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</si>
  <si>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</si>
  <si>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</si>
  <si>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</si>
  <si>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</si>
  <si>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</si>
  <si>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</si>
  <si>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</si>
  <si>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</si>
  <si>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</si>
  <si>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</si>
  <si>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</si>
  <si>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</si>
  <si>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</si>
  <si>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</si>
  <si>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</si>
  <si>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</si>
  <si>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</si>
  <si>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</si>
  <si>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</si>
  <si>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</si>
  <si>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</si>
  <si>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</si>
  <si>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</si>
  <si>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</si>
  <si>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</si>
  <si>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</si>
  <si>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</si>
  <si>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</si>
  <si>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</si>
  <si>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</si>
  <si>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</si>
  <si>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</si>
  <si>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</si>
  <si>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</si>
  <si>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</si>
  <si>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</si>
  <si>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</si>
  <si>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</si>
  <si>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</si>
  <si>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</si>
  <si>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</si>
  <si>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</si>
  <si>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</si>
  <si>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</si>
  <si>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</si>
  <si>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</si>
  <si>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</si>
  <si>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</si>
  <si>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</si>
  <si>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</si>
  <si>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</si>
  <si>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</si>
  <si>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</si>
  <si>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</si>
  <si>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</si>
  <si>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</si>
  <si>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</si>
  <si>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</si>
  <si>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</si>
  <si>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</si>
  <si>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</si>
  <si>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</si>
  <si>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</si>
  <si>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</si>
  <si>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</si>
  <si>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</si>
  <si>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</si>
  <si>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</si>
  <si>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</si>
  <si>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</si>
  <si>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</si>
  <si>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</si>
  <si>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</si>
  <si>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</si>
  <si>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</si>
  <si>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</si>
  <si>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</si>
  <si>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</si>
  <si>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</si>
  <si>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</si>
  <si>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</si>
  <si>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</si>
  <si>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</si>
  <si>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</si>
  <si>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</si>
  <si>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</si>
  <si>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</si>
  <si>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</si>
  <si>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</si>
  <si>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</si>
  <si>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</si>
  <si>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</si>
  <si>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</si>
  <si>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</si>
  <si>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</si>
  <si>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</si>
  <si>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</si>
  <si>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</si>
  <si>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</si>
  <si>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</si>
  <si>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</si>
  <si>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</si>
  <si>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</si>
  <si>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</si>
  <si>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</si>
  <si>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</si>
  <si>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</si>
  <si>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</si>
  <si>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</si>
  <si>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</si>
  <si>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</si>
  <si>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</si>
  <si>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</si>
  <si>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</si>
  <si>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</si>
  <si>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</si>
  <si>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</si>
  <si>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</si>
  <si>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</si>
  <si>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</si>
  <si>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</si>
  <si>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</si>
  <si>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</si>
  <si>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</si>
  <si>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</si>
  <si>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</si>
  <si>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</si>
  <si>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</si>
  <si>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</si>
  <si>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</si>
  <si>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</si>
  <si>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</si>
  <si>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</si>
  <si>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</si>
  <si>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</si>
  <si>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</si>
  <si>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</si>
  <si>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</si>
  <si>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</si>
  <si>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</si>
  <si>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</si>
  <si>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</si>
  <si>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</si>
  <si>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</si>
  <si>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</si>
  <si>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</si>
  <si>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</si>
  <si>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</si>
  <si>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</si>
  <si>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</si>
  <si>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</si>
  <si>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</si>
  <si>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</si>
  <si>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</si>
  <si>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</si>
  <si>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</si>
  <si>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</si>
  <si>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</si>
  <si>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</si>
  <si>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</si>
  <si>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</si>
  <si>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</si>
  <si>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</si>
  <si>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</si>
  <si>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</si>
  <si>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</si>
  <si>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</si>
  <si>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</si>
  <si>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</si>
  <si>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</si>
  <si>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</si>
  <si>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</si>
  <si>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</si>
  <si>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</si>
  <si>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</si>
  <si>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</si>
  <si>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</si>
  <si>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</si>
  <si>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</si>
  <si>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</si>
  <si>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</si>
  <si>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</si>
  <si>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</si>
  <si>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</si>
  <si>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</si>
  <si>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</si>
  <si>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</si>
  <si>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</si>
  <si>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</si>
  <si>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</si>
  <si>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</si>
  <si>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</si>
  <si>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</si>
  <si>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</si>
  <si>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</si>
  <si>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</si>
  <si>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</si>
  <si>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</si>
  <si>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</si>
  <si>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</si>
  <si>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</si>
  <si>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</si>
  <si>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</si>
  <si>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</si>
  <si>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</si>
  <si>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</si>
  <si>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</si>
  <si>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</si>
  <si>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</si>
  <si>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</si>
  <si>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</si>
  <si>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</si>
  <si>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</si>
  <si>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</si>
  <si>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</si>
  <si>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</si>
  <si>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</si>
  <si>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</si>
  <si>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</si>
  <si>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</si>
  <si>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</si>
  <si>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</si>
  <si>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</si>
  <si>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</si>
  <si>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</si>
  <si>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</si>
  <si>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</si>
  <si>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</si>
  <si>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</si>
  <si>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</si>
  <si>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</si>
  <si>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</si>
  <si>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</si>
  <si>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</si>
  <si>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</si>
  <si>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</si>
  <si>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</si>
  <si>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</si>
  <si>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</si>
  <si>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</si>
  <si>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</si>
  <si>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</si>
  <si>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</si>
  <si>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</si>
  <si>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</si>
  <si>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</si>
  <si>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</si>
  <si>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</si>
  <si>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</si>
  <si>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</si>
  <si>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</si>
  <si>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</si>
  <si>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</si>
  <si>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</si>
  <si>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</si>
  <si>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</si>
  <si>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</si>
  <si>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</si>
  <si>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</si>
  <si>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</si>
  <si>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</si>
  <si>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</si>
  <si>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</si>
  <si>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</si>
  <si>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</si>
  <si>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</si>
  <si>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</si>
  <si>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</si>
  <si>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</si>
  <si>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</si>
  <si>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</si>
  <si>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</si>
  <si>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</si>
  <si>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</si>
  <si>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</si>
  <si>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</si>
  <si>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</si>
  <si>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</si>
  <si>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</si>
  <si>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</si>
  <si>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</si>
  <si>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</si>
  <si>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Тюменский район, Ярковский район, Исетский район, Нижнетавдинский район</t>
  </si>
  <si>
    <t>F_TP3300.PR.0054</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</si>
  <si>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</si>
  <si>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</si>
  <si>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</si>
  <si>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</si>
  <si>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</si>
  <si>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</si>
  <si>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</si>
  <si>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</si>
  <si>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</si>
  <si>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</si>
  <si>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</si>
  <si>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</si>
  <si>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</si>
  <si>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</si>
  <si>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</si>
  <si>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</si>
  <si>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</si>
  <si>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</si>
  <si>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</si>
  <si>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</si>
  <si>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2018.0204</t>
  </si>
  <si>
    <t>Реконструкция и техперевооружение электросетевых объектов</t>
  </si>
  <si>
    <t>12.2019</t>
  </si>
  <si>
    <t>ПИР</t>
  </si>
  <si>
    <t>Выполнение проектных и изыскательских работ по реконструкции ПС 35/10 кВ Бархатово, ПС 35/10 кВ Бобылево, ПС 110/10 кВСолобоево, ПС 110/10 кВ Чикча, ПС 110/10 кВ Шорохово (замена ограждения по программе "Антитеррор")</t>
  </si>
  <si>
    <t>Предварительный расчет стоимости работ</t>
  </si>
  <si>
    <t>ОЗП</t>
  </si>
  <si>
    <t>ООО "М-Сетьстрой"</t>
  </si>
  <si>
    <t>31806616092</t>
  </si>
  <si>
    <t>www.etp.rosseti.ru</t>
  </si>
  <si>
    <t>18.06.2018</t>
  </si>
  <si>
    <t>04.07.2018</t>
  </si>
  <si>
    <t>27.08.2018</t>
  </si>
  <si>
    <t/>
  </si>
  <si>
    <t>24.08.2018</t>
  </si>
  <si>
    <t>24.09.2018</t>
  </si>
  <si>
    <t>17.09.2018</t>
  </si>
  <si>
    <t>15.12.2018</t>
  </si>
  <si>
    <t>Двухэтапная процедура с предварительным квалификационным отбором.</t>
  </si>
  <si>
    <t>ООО "ГК "СвязьИнфоПроект"</t>
  </si>
  <si>
    <t>ООО "Техком-Сервис"</t>
  </si>
  <si>
    <t>ООО "Академпроект"</t>
  </si>
  <si>
    <t>ООО "ПКБ ЭНЕРГО"</t>
  </si>
  <si>
    <t>объем заключенного договора 16/2018/731 от 24.09.2018 . ООО "М-Сетьстрой"    в ценах 2018 года с НДС, млн. руб</t>
  </si>
  <si>
    <t xml:space="preserve"> ООО "М-Сетьстрой"</t>
  </si>
  <si>
    <t>нет</t>
  </si>
  <si>
    <t>0,719 кв.м.</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</si>
  <si>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</si>
  <si>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Финансирование -  19,86 млн.руб.с НДС млн.руб.</t>
  </si>
  <si>
    <t>Этапность не предусмотрена</t>
  </si>
  <si>
    <t>2019.0048</t>
  </si>
  <si>
    <t>СМР</t>
  </si>
  <si>
    <t>Выполнение работ по реконструкции ПС 35/10 кВ Бархатово, ПС 35/10 кВ Бобылево, ПС 110/10 кВ Солобоево, ПС 110/10 кВЧикча,ПС 110/10 кВ Шорохово (замена ограждения по программе "Антитеррор")</t>
  </si>
  <si>
    <t>ОК</t>
  </si>
  <si>
    <t>ООО "Электросетьстрой"</t>
  </si>
  <si>
    <t>31908058119</t>
  </si>
  <si>
    <t>www.roseltorg.ru</t>
  </si>
  <si>
    <t>02.07.2019</t>
  </si>
  <si>
    <t>10.07.2019</t>
  </si>
  <si>
    <t>09.08.2019</t>
  </si>
  <si>
    <t>29.08.2019</t>
  </si>
  <si>
    <t>31.12.2019</t>
  </si>
  <si>
    <t>16.11.2020</t>
  </si>
  <si>
    <t>ООО "Магна Консалт"</t>
  </si>
  <si>
    <t>ООО "Стройпроект"</t>
  </si>
  <si>
    <t>ООО "ЗапСибЭнерго"</t>
  </si>
  <si>
    <t>АО "Россети Тюмень"</t>
  </si>
  <si>
    <t>2,56;                                              
0,44;                                            
1,11;                                            
10,38;                                               
1,82</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</si>
  <si>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</si>
  <si>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</si>
  <si>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</si>
  <si>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</si>
  <si>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</si>
  <si>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</si>
  <si>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</si>
  <si>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</si>
  <si>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</si>
  <si>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</si>
  <si>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</si>
  <si>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</si>
  <si>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</si>
  <si>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</si>
  <si>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</si>
  <si>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</si>
  <si>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</si>
  <si>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</si>
  <si>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</si>
  <si>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</si>
  <si>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</si>
  <si>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</si>
  <si>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</si>
  <si>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</si>
  <si>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</si>
  <si>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</si>
  <si>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</si>
  <si>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</si>
  <si>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</si>
  <si>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</si>
  <si>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</si>
  <si>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</si>
  <si>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</si>
  <si>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16/2019/156 от 29.08.2019 . ООО "Электросетьстрой"    в ценах 2019 года с НДС, млн. руб</t>
  </si>
  <si>
    <t>ЛЭП, км</t>
  </si>
  <si>
    <t>+</t>
  </si>
  <si>
    <t>от «__» _____ 201__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</si>
  <si>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</si>
  <si>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</si>
  <si>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</si>
  <si>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</si>
  <si>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</si>
  <si>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</si>
  <si>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</si>
  <si>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</si>
  <si>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</si>
  <si>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</si>
  <si>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</si>
  <si>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</si>
  <si>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</si>
  <si>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</si>
  <si>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</si>
  <si>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</si>
  <si>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</si>
  <si>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</si>
  <si>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</si>
  <si>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</si>
  <si>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</si>
  <si>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</si>
  <si>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</si>
  <si>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</si>
  <si>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</si>
  <si>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</si>
  <si>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Заявка ООО "Магна Консалт" не участвовала в итоговой ранжировке, т.к. коммерческое предложение участника не соответствует требованиям КД.</t>
  </si>
  <si>
    <t>филиал АО "Тюменьэнерго" Тюменские РС</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</si>
  <si>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</si>
  <si>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</si>
  <si>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"Электросетьстрой"</t>
  </si>
  <si>
    <t>Год 2023</t>
  </si>
  <si>
    <t>Год 2024</t>
  </si>
  <si>
    <t>Год 2025</t>
  </si>
  <si>
    <t>Год 2026</t>
  </si>
  <si>
    <t>Год 2027</t>
  </si>
  <si>
    <t xml:space="preserve"> по состоянию на 01.01.2022</t>
  </si>
  <si>
    <t>замена ограждения 0,720 км</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</si>
  <si>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</si>
  <si>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</si>
  <si>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</si>
  <si>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</si>
  <si>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</si>
  <si>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</si>
  <si>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подрядчики</t>
  </si>
  <si>
    <t>Сметная стоимость проекта в ценах 2023 года с НДС, млн. руб.</t>
  </si>
  <si>
    <t xml:space="preserve">Факт 2022 года </t>
  </si>
  <si>
    <t>0,72 км ограждения, 5 шт. (в том числе прирост 0,72 км ограждения, 5 шт.)</t>
  </si>
  <si>
    <t>Оценка плановой (полной) стоимости проекта</t>
  </si>
  <si>
    <t>не наступил срок реализации</t>
  </si>
  <si>
    <t xml:space="preserve"> -</t>
  </si>
  <si>
    <t>ограждение</t>
  </si>
  <si>
    <t>реализация проекта в срок</t>
  </si>
  <si>
    <t>отсутствуют</t>
  </si>
  <si>
    <t>замена ограждения протяженностью 0,720 км.</t>
  </si>
  <si>
    <t>по состоянию на 01.01.2023</t>
  </si>
  <si>
    <t>23014,86 тыс.руб./км.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</si>
</sst>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0" fontId="1" fillId="0" borderId="0"/>
    <xf numFmtId="164" fontId="1" fillId="0" borderId="0" applyFont="0" applyFill="0" applyBorder="0" applyAlignment="0" applyProtection="0"/>
    <xf numFmtId="0" fontId="30" fillId="0" borderId="0"/>
    <xf numFmtId="0" fontId="1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25" borderId="1" xfId="1" applyNumberFormat="1" applyFont="1" applyFill="1" applyBorder="1"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1" xfId="0" applyFont="1" applyBorder="1" applyAlignment="1">
      <alignment horizontal="left"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168" fontId="36" fillId="0" borderId="30" xfId="0" applyNumberFormat="1" applyFont="1" applyBorder="1" applyAlignment="1">
      <alignment horizontal="left" vertical="center"/>
    </xf>
    <xf numFmtId="0" fontId="40" fillId="0" borderId="1" xfId="49"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49" fontId="65" fillId="25" borderId="1" xfId="49" applyNumberFormat="1" applyFont="1" applyFill="1" applyBorder="1" applyAlignment="1">
      <alignment horizontal="center" vertical="center"/>
    </xf>
    <xf numFmtId="169"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65" fillId="25" borderId="1" xfId="49" applyNumberFormat="1" applyFont="1" applyFill="1" applyBorder="1" applyAlignment="1">
      <alignment horizontal="center" vertical="center"/>
    </xf>
    <xf numFmtId="14" fontId="65" fillId="25" borderId="1" xfId="49" applyNumberFormat="1" applyFont="1" applyFill="1" applyBorder="1" applyAlignment="1">
      <alignment horizontal="center" vertical="center"/>
    </xf>
    <xf numFmtId="0" fontId="65" fillId="25" borderId="0" xfId="49" applyFont="1" applyFill="1"/>
    <xf numFmtId="0" fontId="65" fillId="25" borderId="1" xfId="49" applyFont="1" applyFill="1" applyBorder="1"/>
    <xf numFmtId="2" fontId="11" fillId="25" borderId="1" xfId="70" applyNumberFormat="1" applyFont="1" applyFill="1" applyBorder="1" applyAlignment="1">
      <alignment horizontal="center" vertical="center" wrapText="1" shrinkToFit="1"/>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0" xfId="2" applyFont="1" applyFill="1" applyAlignment="1">
      <alignment horizontal="center"/>
    </xf>
    <xf numFmtId="0" fontId="39" fillId="0" borderId="0" xfId="1" applyFont="1" applyAlignment="1">
      <alignment vertical="center"/>
    </xf>
    <xf numFmtId="0" fontId="36" fillId="0" borderId="0" xfId="1" applyFont="1" applyFill="1" applyBorder="1"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168" fontId="39" fillId="26" borderId="30"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2" fontId="11" fillId="25" borderId="1" xfId="71"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2" fontId="11" fillId="25" borderId="1" xfId="2" applyNumberFormat="1" applyFont="1" applyFill="1" applyBorder="1" applyAlignment="1">
      <alignment horizontal="righ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2" fontId="11" fillId="25" borderId="1" xfId="41" applyNumberFormat="1" applyFont="1" applyFill="1" applyBorder="1" applyAlignment="1">
      <alignment horizontal="left" vertical="center" wrapText="1"/>
    </xf>
    <xf numFmtId="2" fontId="11" fillId="25" borderId="1" xfId="41" applyNumberFormat="1" applyFont="1" applyFill="1" applyBorder="1" applyAlignment="1">
      <alignment horizontal="center" vertical="center" wrapText="1"/>
    </xf>
    <xf numFmtId="0" fontId="64" fillId="0" borderId="30" xfId="0" applyFont="1" applyBorder="1" applyAlignment="1">
      <alignment horizontal="left" vertical="center"/>
    </xf>
    <xf numFmtId="0" fontId="36" fillId="0" borderId="30" xfId="0" applyFont="1" applyBorder="1" applyAlignment="1">
      <alignment horizontal="left" vertical="center" wrapText="1"/>
    </xf>
    <xf numFmtId="0" fontId="36" fillId="0" borderId="32" xfId="0" applyFont="1" applyFill="1" applyBorder="1" applyAlignment="1">
      <alignment horizontal="left"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6" fillId="0" borderId="3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Alignment="1">
      <alignment horizontal="center" vertical="center"/>
    </xf>
    <xf numFmtId="0" fontId="73" fillId="0" borderId="0" xfId="1" applyFont="1" applyAlignment="1">
      <alignment horizontal="center" vertical="center"/>
    </xf>
    <xf numFmtId="0" fontId="36" fillId="0" borderId="0" xfId="1" applyFont="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8A-4E8B-8EEF-4C27615F33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8A-4E8B-8EEF-4C27615F338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8" t="s">
        <v>657</v>
      </c>
      <c r="B5" s="268"/>
      <c r="C5" s="268"/>
      <c r="D5" s="123"/>
      <c r="E5" s="123"/>
      <c r="F5" s="123"/>
      <c r="G5" s="123"/>
      <c r="H5" s="123"/>
    </row>
    <row r="6" spans="1:20" s="12" customFormat="1" ht="18.75" x14ac:dyDescent="0.3">
      <c r="A6" s="17"/>
      <c r="D6" s="16"/>
      <c r="E6" s="16"/>
      <c r="F6" s="15"/>
    </row>
    <row r="7" spans="1:20" s="12" customFormat="1" ht="18.75" x14ac:dyDescent="0.2">
      <c r="A7" s="272" t="s">
        <v>9</v>
      </c>
      <c r="B7" s="272"/>
      <c r="C7" s="27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0" t="s">
        <v>576</v>
      </c>
      <c r="B9" s="270"/>
      <c r="C9" s="270"/>
      <c r="D9" s="8"/>
      <c r="E9" s="8"/>
      <c r="F9" s="8"/>
      <c r="G9" s="13"/>
      <c r="H9" s="13"/>
      <c r="I9" s="13"/>
      <c r="J9" s="13"/>
      <c r="K9" s="13"/>
      <c r="L9" s="13"/>
      <c r="M9" s="13"/>
      <c r="N9" s="13"/>
      <c r="O9" s="13"/>
      <c r="P9" s="13"/>
      <c r="Q9" s="13"/>
      <c r="R9" s="13"/>
      <c r="S9" s="13"/>
      <c r="T9" s="13"/>
    </row>
    <row r="10" spans="1:20" s="12" customFormat="1" ht="18.75" x14ac:dyDescent="0.2">
      <c r="A10" s="269" t="s">
        <v>8</v>
      </c>
      <c r="B10" s="269"/>
      <c r="C10" s="26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0" t="s">
        <v>509</v>
      </c>
      <c r="B12" s="273"/>
      <c r="C12" s="273"/>
      <c r="D12" s="8"/>
      <c r="E12" s="8"/>
      <c r="F12" s="8"/>
      <c r="G12" s="13"/>
      <c r="H12" s="13"/>
      <c r="I12" s="13"/>
      <c r="J12" s="13"/>
      <c r="K12" s="13"/>
      <c r="L12" s="13"/>
      <c r="M12" s="13"/>
      <c r="N12" s="13"/>
      <c r="O12" s="13"/>
      <c r="P12" s="13"/>
      <c r="Q12" s="13"/>
      <c r="R12" s="13"/>
      <c r="S12" s="13"/>
      <c r="T12" s="13"/>
    </row>
    <row r="13" spans="1:20" s="12" customFormat="1" ht="18.75" x14ac:dyDescent="0.2">
      <c r="A13" s="269" t="s">
        <v>7</v>
      </c>
      <c r="B13" s="269"/>
      <c r="C13" s="26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70" t="s">
        <v>653</v>
      </c>
      <c r="B15" s="273"/>
      <c r="C15" s="273"/>
      <c r="D15" s="8"/>
      <c r="E15" s="8"/>
      <c r="F15" s="8"/>
      <c r="G15" s="8"/>
      <c r="H15" s="8"/>
      <c r="I15" s="8"/>
      <c r="J15" s="8"/>
      <c r="K15" s="8"/>
      <c r="L15" s="8"/>
      <c r="M15" s="8"/>
      <c r="N15" s="8"/>
      <c r="O15" s="8"/>
      <c r="P15" s="8"/>
      <c r="Q15" s="8"/>
      <c r="R15" s="8"/>
      <c r="S15" s="8"/>
      <c r="T15" s="8"/>
    </row>
    <row r="16" spans="1:20" s="3" customFormat="1" ht="15" customHeight="1" x14ac:dyDescent="0.2">
      <c r="A16" s="269" t="s">
        <v>6</v>
      </c>
      <c r="B16" s="269"/>
      <c r="C16" s="26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0" t="s">
        <v>488</v>
      </c>
      <c r="B18" s="271"/>
      <c r="C18" s="27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343</v>
      </c>
      <c r="C22" s="36" t="s">
        <v>505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506</v>
      </c>
      <c r="D23" s="29"/>
      <c r="E23" s="29"/>
      <c r="F23" s="29"/>
      <c r="G23" s="28"/>
      <c r="H23" s="28"/>
      <c r="I23" s="28"/>
      <c r="J23" s="28"/>
      <c r="K23" s="28"/>
      <c r="L23" s="28"/>
      <c r="M23" s="28"/>
      <c r="N23" s="28"/>
      <c r="O23" s="28"/>
      <c r="P23" s="28"/>
      <c r="Q23" s="28"/>
      <c r="R23" s="27"/>
      <c r="S23" s="27"/>
      <c r="T23" s="27"/>
    </row>
    <row r="24" spans="1:20" s="3" customFormat="1" ht="62.45" customHeight="1" x14ac:dyDescent="0.2">
      <c r="A24" s="265"/>
      <c r="B24" s="266"/>
      <c r="C24" s="267"/>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20" t="s">
        <v>435</v>
      </c>
      <c r="C25" s="131" t="s">
        <v>511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0" t="s">
        <v>75</v>
      </c>
      <c r="C26" s="131" t="s">
        <v>654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0" t="s">
        <v>74</v>
      </c>
      <c r="C27" s="144" t="s">
        <v>508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0" t="s">
        <v>436</v>
      </c>
      <c r="C28" s="36" t="s">
        <v>504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0" t="s">
        <v>437</v>
      </c>
      <c r="C29" s="36" t="s">
        <v>504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0" t="s">
        <v>438</v>
      </c>
      <c r="C30" s="36" t="s">
        <v>504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439</v>
      </c>
      <c r="C31" s="36" t="s">
        <v>504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440</v>
      </c>
      <c r="C32" s="36" t="s">
        <v>504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441</v>
      </c>
      <c r="C33" s="36" t="s">
        <v>512</v>
      </c>
      <c r="D33" s="34"/>
      <c r="E33" s="34"/>
      <c r="F33" s="33"/>
      <c r="G33" s="33"/>
      <c r="H33" s="33"/>
      <c r="I33" s="33"/>
      <c r="J33" s="33"/>
      <c r="K33" s="33"/>
      <c r="L33" s="33"/>
      <c r="M33" s="33"/>
      <c r="N33" s="33"/>
      <c r="O33" s="33"/>
      <c r="P33" s="33"/>
      <c r="Q33" s="32"/>
      <c r="R33" s="32"/>
      <c r="S33" s="32"/>
      <c r="T33" s="32"/>
    </row>
    <row r="34" spans="1:20" ht="111.2" customHeight="1" x14ac:dyDescent="0.25">
      <c r="A34" s="24" t="s">
        <v>457</v>
      </c>
      <c r="B34" s="39" t="s">
        <v>442</v>
      </c>
      <c r="C34" s="36" t="s">
        <v>504</v>
      </c>
      <c r="D34" s="23"/>
      <c r="E34" s="23"/>
      <c r="F34" s="23"/>
      <c r="G34" s="23"/>
      <c r="H34" s="23"/>
      <c r="I34" s="23"/>
      <c r="J34" s="23"/>
      <c r="K34" s="23"/>
      <c r="L34" s="23"/>
      <c r="M34" s="23"/>
      <c r="N34" s="23"/>
      <c r="O34" s="23"/>
      <c r="P34" s="23"/>
      <c r="Q34" s="23"/>
      <c r="R34" s="23"/>
      <c r="S34" s="23"/>
      <c r="T34" s="23"/>
    </row>
    <row r="35" spans="1:20" ht="58.7" customHeight="1" x14ac:dyDescent="0.25">
      <c r="A35" s="24" t="s">
        <v>445</v>
      </c>
      <c r="B35" s="39" t="s">
        <v>72</v>
      </c>
      <c r="C35" s="36" t="s">
        <v>504</v>
      </c>
      <c r="D35" s="23"/>
      <c r="E35" s="23"/>
      <c r="F35" s="23"/>
      <c r="G35" s="23"/>
      <c r="H35" s="23"/>
      <c r="I35" s="23"/>
      <c r="J35" s="23"/>
      <c r="K35" s="23"/>
      <c r="L35" s="23"/>
      <c r="M35" s="23"/>
      <c r="N35" s="23"/>
      <c r="O35" s="23"/>
      <c r="P35" s="23"/>
      <c r="Q35" s="23"/>
      <c r="R35" s="23"/>
      <c r="S35" s="23"/>
      <c r="T35" s="23"/>
    </row>
    <row r="36" spans="1:20" ht="51.75" customHeight="1" x14ac:dyDescent="0.25">
      <c r="A36" s="24" t="s">
        <v>458</v>
      </c>
      <c r="B36" s="39" t="s">
        <v>443</v>
      </c>
      <c r="C36" s="36" t="s">
        <v>504</v>
      </c>
      <c r="D36" s="23"/>
      <c r="E36" s="23"/>
      <c r="F36" s="23"/>
      <c r="G36" s="23"/>
      <c r="H36" s="23"/>
      <c r="I36" s="23"/>
      <c r="J36" s="23"/>
      <c r="K36" s="23"/>
      <c r="L36" s="23"/>
      <c r="M36" s="23"/>
      <c r="N36" s="23"/>
      <c r="O36" s="23"/>
      <c r="P36" s="23"/>
      <c r="Q36" s="23"/>
      <c r="R36" s="23"/>
      <c r="S36" s="23"/>
      <c r="T36" s="23"/>
    </row>
    <row r="37" spans="1:20" ht="43.5" customHeight="1" x14ac:dyDescent="0.25">
      <c r="A37" s="24" t="s">
        <v>446</v>
      </c>
      <c r="B37" s="39" t="s">
        <v>444</v>
      </c>
      <c r="C37" s="36" t="s">
        <v>613</v>
      </c>
      <c r="D37" s="23"/>
      <c r="E37" s="23"/>
      <c r="F37" s="23"/>
      <c r="G37" s="23"/>
      <c r="H37" s="23"/>
      <c r="I37" s="23"/>
      <c r="J37" s="23"/>
      <c r="K37" s="23"/>
      <c r="L37" s="23"/>
      <c r="M37" s="23"/>
      <c r="N37" s="23"/>
      <c r="O37" s="23"/>
      <c r="P37" s="23"/>
      <c r="Q37" s="23"/>
      <c r="R37" s="23"/>
      <c r="S37" s="23"/>
      <c r="T37" s="23"/>
    </row>
    <row r="38" spans="1:20" ht="43.5" customHeight="1" x14ac:dyDescent="0.25">
      <c r="A38" s="24" t="s">
        <v>459</v>
      </c>
      <c r="B38" s="39" t="s">
        <v>238</v>
      </c>
      <c r="C38" s="36" t="s">
        <v>504</v>
      </c>
      <c r="D38" s="23"/>
      <c r="E38" s="23"/>
      <c r="F38" s="23"/>
      <c r="G38" s="23"/>
      <c r="H38" s="23"/>
      <c r="I38" s="23"/>
      <c r="J38" s="23"/>
      <c r="K38" s="23"/>
      <c r="L38" s="23"/>
      <c r="M38" s="23"/>
      <c r="N38" s="23"/>
      <c r="O38" s="23"/>
      <c r="P38" s="23"/>
      <c r="Q38" s="23"/>
      <c r="R38" s="23"/>
      <c r="S38" s="23"/>
      <c r="T38" s="23"/>
    </row>
    <row r="39" spans="1:20" ht="23.25" customHeight="1" x14ac:dyDescent="0.25">
      <c r="A39" s="265"/>
      <c r="B39" s="266"/>
      <c r="C39" s="267"/>
      <c r="D39" s="23"/>
      <c r="E39" s="23"/>
      <c r="F39" s="23"/>
      <c r="G39" s="23"/>
      <c r="H39" s="23"/>
      <c r="I39" s="23"/>
      <c r="J39" s="23"/>
      <c r="K39" s="23"/>
      <c r="L39" s="23"/>
      <c r="M39" s="23"/>
      <c r="N39" s="23"/>
      <c r="O39" s="23"/>
      <c r="P39" s="23"/>
      <c r="Q39" s="23"/>
      <c r="R39" s="23"/>
      <c r="S39" s="23"/>
      <c r="T39" s="23"/>
    </row>
    <row r="40" spans="1:20" ht="63" x14ac:dyDescent="0.25">
      <c r="A40" s="24" t="s">
        <v>447</v>
      </c>
      <c r="B40" s="39" t="s">
        <v>499</v>
      </c>
      <c r="C40" s="36" t="s">
        <v>558</v>
      </c>
      <c r="D40" s="23"/>
      <c r="E40" s="23"/>
      <c r="F40" s="23"/>
      <c r="G40" s="23"/>
      <c r="H40" s="23"/>
      <c r="I40" s="23"/>
      <c r="J40" s="23"/>
      <c r="K40" s="23"/>
      <c r="L40" s="23"/>
      <c r="M40" s="23"/>
      <c r="N40" s="23"/>
      <c r="O40" s="23"/>
      <c r="P40" s="23"/>
      <c r="Q40" s="23"/>
      <c r="R40" s="23"/>
      <c r="S40" s="23"/>
      <c r="T40" s="23"/>
    </row>
    <row r="41" spans="1:20" ht="105.75" customHeight="1" x14ac:dyDescent="0.25">
      <c r="A41" s="24" t="s">
        <v>460</v>
      </c>
      <c r="B41" s="39" t="s">
        <v>483</v>
      </c>
      <c r="C41" s="36" t="s">
        <v>555</v>
      </c>
      <c r="D41" s="23"/>
      <c r="E41" s="23"/>
      <c r="F41" s="23"/>
      <c r="G41" s="23"/>
      <c r="H41" s="23"/>
      <c r="I41" s="23"/>
      <c r="J41" s="23"/>
      <c r="K41" s="23"/>
      <c r="L41" s="23"/>
      <c r="M41" s="23"/>
      <c r="N41" s="23"/>
      <c r="O41" s="23"/>
      <c r="P41" s="23"/>
      <c r="Q41" s="23"/>
      <c r="R41" s="23"/>
      <c r="S41" s="23"/>
      <c r="T41" s="23"/>
    </row>
    <row r="42" spans="1:20" ht="83.25" customHeight="1" x14ac:dyDescent="0.25">
      <c r="A42" s="24" t="s">
        <v>448</v>
      </c>
      <c r="B42" s="39" t="s">
        <v>498</v>
      </c>
      <c r="C42" s="36" t="s">
        <v>555</v>
      </c>
      <c r="D42" s="23"/>
      <c r="E42" s="23"/>
      <c r="F42" s="23"/>
      <c r="G42" s="23"/>
      <c r="H42" s="23"/>
      <c r="I42" s="23"/>
      <c r="J42" s="23"/>
      <c r="K42" s="23"/>
      <c r="L42" s="23"/>
      <c r="M42" s="23"/>
      <c r="N42" s="23"/>
      <c r="O42" s="23"/>
      <c r="P42" s="23"/>
      <c r="Q42" s="23"/>
      <c r="R42" s="23"/>
      <c r="S42" s="23"/>
      <c r="T42" s="23"/>
    </row>
    <row r="43" spans="1:20" ht="186" customHeight="1" x14ac:dyDescent="0.25">
      <c r="A43" s="24" t="s">
        <v>463</v>
      </c>
      <c r="B43" s="39" t="s">
        <v>464</v>
      </c>
      <c r="C43" s="36" t="s">
        <v>555</v>
      </c>
      <c r="D43" s="23"/>
      <c r="E43" s="23"/>
      <c r="F43" s="23"/>
      <c r="G43" s="23"/>
      <c r="H43" s="23"/>
      <c r="I43" s="23"/>
      <c r="J43" s="23"/>
      <c r="K43" s="23"/>
      <c r="L43" s="23"/>
      <c r="M43" s="23"/>
      <c r="N43" s="23"/>
      <c r="O43" s="23"/>
      <c r="P43" s="23"/>
      <c r="Q43" s="23"/>
      <c r="R43" s="23"/>
      <c r="S43" s="23"/>
      <c r="T43" s="23"/>
    </row>
    <row r="44" spans="1:20" ht="111.2" customHeight="1" x14ac:dyDescent="0.25">
      <c r="A44" s="24" t="s">
        <v>449</v>
      </c>
      <c r="B44" s="39" t="s">
        <v>489</v>
      </c>
      <c r="C44" s="36" t="s">
        <v>556</v>
      </c>
      <c r="D44" s="23"/>
      <c r="E44" s="23"/>
      <c r="F44" s="23"/>
      <c r="G44" s="23"/>
      <c r="H44" s="23"/>
      <c r="I44" s="23"/>
      <c r="J44" s="23"/>
      <c r="K44" s="23"/>
      <c r="L44" s="23"/>
      <c r="M44" s="23"/>
      <c r="N44" s="23"/>
      <c r="O44" s="23"/>
      <c r="P44" s="23"/>
      <c r="Q44" s="23"/>
      <c r="R44" s="23"/>
      <c r="S44" s="23"/>
      <c r="T44" s="23"/>
    </row>
    <row r="45" spans="1:20" ht="120.2" customHeight="1" x14ac:dyDescent="0.25">
      <c r="A45" s="24" t="s">
        <v>484</v>
      </c>
      <c r="B45" s="39" t="s">
        <v>490</v>
      </c>
      <c r="C45" s="36" t="s">
        <v>555</v>
      </c>
      <c r="D45" s="23"/>
      <c r="E45" s="23"/>
      <c r="F45" s="23"/>
      <c r="G45" s="23"/>
      <c r="H45" s="23"/>
      <c r="I45" s="23"/>
      <c r="J45" s="23"/>
      <c r="K45" s="23"/>
      <c r="L45" s="23"/>
      <c r="M45" s="23"/>
      <c r="N45" s="23"/>
      <c r="O45" s="23"/>
      <c r="P45" s="23"/>
      <c r="Q45" s="23"/>
      <c r="R45" s="23"/>
      <c r="S45" s="23"/>
      <c r="T45" s="23"/>
    </row>
    <row r="46" spans="1:20" ht="101.25" customHeight="1" x14ac:dyDescent="0.25">
      <c r="A46" s="24" t="s">
        <v>450</v>
      </c>
      <c r="B46" s="39" t="s">
        <v>491</v>
      </c>
      <c r="C46" s="180" t="s">
        <v>577</v>
      </c>
      <c r="D46" s="23"/>
      <c r="E46" s="23"/>
      <c r="F46" s="23"/>
      <c r="G46" s="23"/>
      <c r="H46" s="23"/>
      <c r="I46" s="23"/>
      <c r="J46" s="23"/>
      <c r="K46" s="23"/>
      <c r="L46" s="23"/>
      <c r="M46" s="23"/>
      <c r="N46" s="23"/>
      <c r="O46" s="23"/>
      <c r="P46" s="23"/>
      <c r="Q46" s="23"/>
      <c r="R46" s="23"/>
      <c r="S46" s="23"/>
      <c r="T46" s="23"/>
    </row>
    <row r="47" spans="1:20" ht="18.75" customHeight="1" x14ac:dyDescent="0.25">
      <c r="A47" s="265"/>
      <c r="B47" s="266"/>
      <c r="C47" s="267"/>
      <c r="D47" s="23"/>
      <c r="E47" s="23"/>
      <c r="F47" s="23"/>
      <c r="G47" s="23"/>
      <c r="H47" s="23"/>
      <c r="I47" s="23"/>
      <c r="J47" s="23"/>
      <c r="K47" s="23"/>
      <c r="L47" s="23"/>
      <c r="M47" s="23"/>
      <c r="N47" s="23"/>
      <c r="O47" s="23"/>
      <c r="P47" s="23"/>
      <c r="Q47" s="23"/>
      <c r="R47" s="23"/>
      <c r="S47" s="23"/>
      <c r="T47" s="23"/>
    </row>
    <row r="48" spans="1:20" ht="75.75" customHeight="1" x14ac:dyDescent="0.25">
      <c r="A48" s="24" t="s">
        <v>485</v>
      </c>
      <c r="B48" s="39" t="s">
        <v>656</v>
      </c>
      <c r="C48" s="145">
        <v>18.579347568000003</v>
      </c>
      <c r="D48" s="23"/>
      <c r="E48" s="23"/>
      <c r="F48" s="23"/>
      <c r="G48" s="23"/>
      <c r="H48" s="23"/>
      <c r="I48" s="23"/>
      <c r="J48" s="23"/>
      <c r="K48" s="23"/>
      <c r="L48" s="23"/>
      <c r="M48" s="23"/>
      <c r="N48" s="23"/>
      <c r="O48" s="23"/>
      <c r="P48" s="23"/>
      <c r="Q48" s="23"/>
      <c r="R48" s="23"/>
      <c r="S48" s="23"/>
      <c r="T48" s="23"/>
    </row>
    <row r="49" spans="1:20" ht="71.45" customHeight="1" x14ac:dyDescent="0.25">
      <c r="A49" s="24" t="s">
        <v>451</v>
      </c>
      <c r="B49" s="39" t="s">
        <v>655</v>
      </c>
      <c r="C49" s="145">
        <v>15.48278964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27" sqref="J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F_TP3300.PR.0054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0" t="s">
        <v>462</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108</v>
      </c>
      <c r="C19" s="279" t="s">
        <v>375</v>
      </c>
      <c r="D19" s="278" t="s">
        <v>374</v>
      </c>
      <c r="E19" s="278" t="s">
        <v>107</v>
      </c>
      <c r="F19" s="278" t="s">
        <v>106</v>
      </c>
      <c r="G19" s="278" t="s">
        <v>370</v>
      </c>
      <c r="H19" s="278" t="s">
        <v>105</v>
      </c>
      <c r="I19" s="278" t="s">
        <v>104</v>
      </c>
      <c r="J19" s="278" t="s">
        <v>103</v>
      </c>
      <c r="K19" s="278" t="s">
        <v>102</v>
      </c>
      <c r="L19" s="278" t="s">
        <v>101</v>
      </c>
      <c r="M19" s="278" t="s">
        <v>100</v>
      </c>
      <c r="N19" s="278" t="s">
        <v>99</v>
      </c>
      <c r="O19" s="278" t="s">
        <v>98</v>
      </c>
      <c r="P19" s="278" t="s">
        <v>97</v>
      </c>
      <c r="Q19" s="278" t="s">
        <v>373</v>
      </c>
      <c r="R19" s="278"/>
      <c r="S19" s="281" t="s">
        <v>454</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371</v>
      </c>
      <c r="R20" s="42" t="s">
        <v>372</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455</v>
      </c>
      <c r="H22" s="46"/>
      <c r="I22" s="46"/>
      <c r="J22" s="46"/>
      <c r="K22" s="46"/>
      <c r="L22" s="46"/>
      <c r="M22" s="46"/>
      <c r="N22" s="46"/>
      <c r="O22" s="46"/>
      <c r="P22" s="46"/>
      <c r="Q22" s="37"/>
      <c r="R22" s="5"/>
      <c r="S22" s="11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5"/>
      <c r="B25" s="46" t="s">
        <v>92</v>
      </c>
      <c r="C25" s="46"/>
      <c r="D25" s="46"/>
      <c r="E25" s="46" t="s">
        <v>91</v>
      </c>
      <c r="F25" s="46" t="s">
        <v>90</v>
      </c>
      <c r="G25" s="46" t="s">
        <v>456</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F_TP3300.PR.0054</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8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1" t="s">
        <v>467</v>
      </c>
      <c r="B19" s="271"/>
      <c r="C19" s="271"/>
      <c r="D19" s="271"/>
      <c r="E19" s="271"/>
      <c r="F19" s="271"/>
      <c r="G19" s="271"/>
      <c r="H19" s="271"/>
      <c r="I19" s="271"/>
      <c r="J19" s="271"/>
      <c r="K19" s="271"/>
      <c r="L19" s="271"/>
      <c r="M19" s="271"/>
      <c r="N19" s="271"/>
      <c r="O19" s="271"/>
      <c r="P19" s="271"/>
      <c r="Q19" s="271"/>
      <c r="R19" s="271"/>
      <c r="S19" s="271"/>
      <c r="T19" s="271"/>
    </row>
    <row r="20" spans="1:113" s="58" customFormat="1" ht="21.2"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5</v>
      </c>
      <c r="B21" s="290" t="s">
        <v>229</v>
      </c>
      <c r="C21" s="291"/>
      <c r="D21" s="294" t="s">
        <v>130</v>
      </c>
      <c r="E21" s="290" t="s">
        <v>496</v>
      </c>
      <c r="F21" s="291"/>
      <c r="G21" s="290" t="s">
        <v>279</v>
      </c>
      <c r="H21" s="291"/>
      <c r="I21" s="290" t="s">
        <v>129</v>
      </c>
      <c r="J21" s="291"/>
      <c r="K21" s="294" t="s">
        <v>128</v>
      </c>
      <c r="L21" s="290" t="s">
        <v>127</v>
      </c>
      <c r="M21" s="291"/>
      <c r="N21" s="290" t="s">
        <v>492</v>
      </c>
      <c r="O21" s="291"/>
      <c r="P21" s="294" t="s">
        <v>126</v>
      </c>
      <c r="Q21" s="282" t="s">
        <v>125</v>
      </c>
      <c r="R21" s="283"/>
      <c r="S21" s="282" t="s">
        <v>124</v>
      </c>
      <c r="T21" s="284"/>
    </row>
    <row r="22" spans="1:113" ht="204.75" customHeight="1" x14ac:dyDescent="0.25">
      <c r="A22" s="288"/>
      <c r="B22" s="292"/>
      <c r="C22" s="293"/>
      <c r="D22" s="297"/>
      <c r="E22" s="292"/>
      <c r="F22" s="293"/>
      <c r="G22" s="292"/>
      <c r="H22" s="293"/>
      <c r="I22" s="292"/>
      <c r="J22" s="293"/>
      <c r="K22" s="295"/>
      <c r="L22" s="292"/>
      <c r="M22" s="293"/>
      <c r="N22" s="292"/>
      <c r="O22" s="293"/>
      <c r="P22" s="295"/>
      <c r="Q22" s="90" t="s">
        <v>123</v>
      </c>
      <c r="R22" s="90" t="s">
        <v>466</v>
      </c>
      <c r="S22" s="90" t="s">
        <v>122</v>
      </c>
      <c r="T22" s="90" t="s">
        <v>121</v>
      </c>
    </row>
    <row r="23" spans="1:113" ht="51.75" customHeight="1" x14ac:dyDescent="0.25">
      <c r="A23" s="289"/>
      <c r="B23" s="121" t="s">
        <v>119</v>
      </c>
      <c r="C23" s="121" t="s">
        <v>120</v>
      </c>
      <c r="D23" s="295"/>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4"/>
      <c r="R25" s="60"/>
      <c r="S25" s="124"/>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6" t="s">
        <v>500</v>
      </c>
      <c r="C29" s="296"/>
      <c r="D29" s="296"/>
      <c r="E29" s="296"/>
      <c r="F29" s="296"/>
      <c r="G29" s="296"/>
      <c r="H29" s="296"/>
      <c r="I29" s="296"/>
      <c r="J29" s="296"/>
      <c r="K29" s="296"/>
      <c r="L29" s="296"/>
      <c r="M29" s="296"/>
      <c r="N29" s="296"/>
      <c r="O29" s="296"/>
      <c r="P29" s="296"/>
      <c r="Q29" s="296"/>
      <c r="R29" s="29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F_TP3300.PR.0054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2" customHeight="1" x14ac:dyDescent="0.25"/>
    <row r="21" spans="1:27" ht="47.25" customHeight="1" x14ac:dyDescent="0.25">
      <c r="A21" s="298" t="s">
        <v>5</v>
      </c>
      <c r="B21" s="301" t="s">
        <v>476</v>
      </c>
      <c r="C21" s="302"/>
      <c r="D21" s="301" t="s">
        <v>478</v>
      </c>
      <c r="E21" s="302"/>
      <c r="F21" s="282" t="s">
        <v>102</v>
      </c>
      <c r="G21" s="284"/>
      <c r="H21" s="284"/>
      <c r="I21" s="283"/>
      <c r="J21" s="298" t="s">
        <v>479</v>
      </c>
      <c r="K21" s="301" t="s">
        <v>480</v>
      </c>
      <c r="L21" s="302"/>
      <c r="M21" s="301" t="s">
        <v>481</v>
      </c>
      <c r="N21" s="302"/>
      <c r="O21" s="301" t="s">
        <v>468</v>
      </c>
      <c r="P21" s="302"/>
      <c r="Q21" s="301" t="s">
        <v>135</v>
      </c>
      <c r="R21" s="302"/>
      <c r="S21" s="298" t="s">
        <v>134</v>
      </c>
      <c r="T21" s="298" t="s">
        <v>482</v>
      </c>
      <c r="U21" s="298" t="s">
        <v>477</v>
      </c>
      <c r="V21" s="301" t="s">
        <v>133</v>
      </c>
      <c r="W21" s="302"/>
      <c r="X21" s="282" t="s">
        <v>125</v>
      </c>
      <c r="Y21" s="284"/>
      <c r="Z21" s="282" t="s">
        <v>124</v>
      </c>
      <c r="AA21" s="284"/>
    </row>
    <row r="22" spans="1:27" ht="216" customHeight="1" x14ac:dyDescent="0.25">
      <c r="A22" s="299"/>
      <c r="B22" s="303"/>
      <c r="C22" s="304"/>
      <c r="D22" s="303"/>
      <c r="E22" s="304"/>
      <c r="F22" s="282" t="s">
        <v>132</v>
      </c>
      <c r="G22" s="283"/>
      <c r="H22" s="282" t="s">
        <v>131</v>
      </c>
      <c r="I22" s="283"/>
      <c r="J22" s="300"/>
      <c r="K22" s="303"/>
      <c r="L22" s="304"/>
      <c r="M22" s="303"/>
      <c r="N22" s="304"/>
      <c r="O22" s="303"/>
      <c r="P22" s="304"/>
      <c r="Q22" s="303"/>
      <c r="R22" s="304"/>
      <c r="S22" s="300"/>
      <c r="T22" s="300"/>
      <c r="U22" s="300"/>
      <c r="V22" s="303"/>
      <c r="W22" s="304"/>
      <c r="X22" s="90" t="s">
        <v>123</v>
      </c>
      <c r="Y22" s="90" t="s">
        <v>466</v>
      </c>
      <c r="Z22" s="90" t="s">
        <v>122</v>
      </c>
      <c r="AA22" s="90" t="s">
        <v>121</v>
      </c>
    </row>
    <row r="23" spans="1:27" ht="60" customHeight="1" x14ac:dyDescent="0.25">
      <c r="A23" s="300"/>
      <c r="B23" s="119" t="s">
        <v>119</v>
      </c>
      <c r="C23" s="11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3"/>
      <c r="R25" s="98"/>
      <c r="S25" s="99"/>
      <c r="T25" s="99"/>
      <c r="U25" s="99"/>
      <c r="V25" s="134"/>
      <c r="W25" s="101"/>
      <c r="X25" s="96"/>
      <c r="Y25" s="96"/>
      <c r="Z25" s="96"/>
      <c r="AA25" s="96"/>
    </row>
    <row r="26" spans="1:27" ht="3.2"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F_TP3300.PR.0054</v>
      </c>
      <c r="B12" s="273"/>
      <c r="C12" s="273"/>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0" t="s">
        <v>461</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7" customHeight="1" x14ac:dyDescent="0.2">
      <c r="A22" s="24" t="s">
        <v>65</v>
      </c>
      <c r="B22" s="30" t="s">
        <v>474</v>
      </c>
      <c r="C22" s="67"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6" t="s">
        <v>669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6" t="s">
        <v>671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559</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475</v>
      </c>
      <c r="C27" s="36" t="str">
        <f>C22</f>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6"/>
      <c r="AB6" s="116"/>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6"/>
      <c r="AB7" s="116"/>
    </row>
    <row r="8" spans="1:28"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7"/>
      <c r="AB8" s="117"/>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8"/>
      <c r="AB9" s="118"/>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6"/>
      <c r="AB10" s="116"/>
    </row>
    <row r="11" spans="1:28" x14ac:dyDescent="0.25">
      <c r="A11" s="306" t="str">
        <f>'1. паспорт местоположение'!A12:C12</f>
        <v>F_TP3300.PR.0054</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7"/>
      <c r="AB11" s="117"/>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8"/>
      <c r="AB12" s="11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0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7"/>
      <c r="AB14" s="117"/>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8"/>
      <c r="AB15" s="118"/>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27"/>
      <c r="AB16" s="12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27"/>
      <c r="AB17" s="12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27"/>
      <c r="AB18" s="12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27"/>
      <c r="AB19" s="12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28"/>
      <c r="AB20" s="12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28"/>
      <c r="AB21" s="128"/>
    </row>
    <row r="22" spans="1:28" x14ac:dyDescent="0.25">
      <c r="A22" s="309" t="s">
        <v>493</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29"/>
      <c r="AB22" s="129"/>
    </row>
    <row r="23" spans="1:28" ht="32.25" customHeight="1" x14ac:dyDescent="0.25">
      <c r="A23" s="311" t="s">
        <v>366</v>
      </c>
      <c r="B23" s="312"/>
      <c r="C23" s="312"/>
      <c r="D23" s="312"/>
      <c r="E23" s="312"/>
      <c r="F23" s="312"/>
      <c r="G23" s="312"/>
      <c r="H23" s="312"/>
      <c r="I23" s="312"/>
      <c r="J23" s="312"/>
      <c r="K23" s="312"/>
      <c r="L23" s="313"/>
      <c r="M23" s="310" t="s">
        <v>367</v>
      </c>
      <c r="N23" s="310"/>
      <c r="O23" s="310"/>
      <c r="P23" s="310"/>
      <c r="Q23" s="310"/>
      <c r="R23" s="310"/>
      <c r="S23" s="310"/>
      <c r="T23" s="310"/>
      <c r="U23" s="310"/>
      <c r="V23" s="310"/>
      <c r="W23" s="310"/>
      <c r="X23" s="310"/>
      <c r="Y23" s="310"/>
      <c r="Z23" s="310"/>
    </row>
    <row r="24" spans="1:28" ht="151.5" customHeight="1" x14ac:dyDescent="0.25">
      <c r="A24" s="87" t="s">
        <v>239</v>
      </c>
      <c r="B24" s="88" t="s">
        <v>268</v>
      </c>
      <c r="C24" s="87" t="s">
        <v>360</v>
      </c>
      <c r="D24" s="87" t="s">
        <v>240</v>
      </c>
      <c r="E24" s="87" t="s">
        <v>361</v>
      </c>
      <c r="F24" s="87" t="s">
        <v>363</v>
      </c>
      <c r="G24" s="87" t="s">
        <v>362</v>
      </c>
      <c r="H24" s="87" t="s">
        <v>241</v>
      </c>
      <c r="I24" s="87" t="s">
        <v>364</v>
      </c>
      <c r="J24" s="87" t="s">
        <v>273</v>
      </c>
      <c r="K24" s="88" t="s">
        <v>267</v>
      </c>
      <c r="L24" s="88" t="s">
        <v>242</v>
      </c>
      <c r="M24" s="89" t="s">
        <v>287</v>
      </c>
      <c r="N24" s="88" t="s">
        <v>502</v>
      </c>
      <c r="O24" s="87" t="s">
        <v>284</v>
      </c>
      <c r="P24" s="87" t="s">
        <v>285</v>
      </c>
      <c r="Q24" s="87" t="s">
        <v>283</v>
      </c>
      <c r="R24" s="87" t="s">
        <v>241</v>
      </c>
      <c r="S24" s="87" t="s">
        <v>282</v>
      </c>
      <c r="T24" s="87" t="s">
        <v>281</v>
      </c>
      <c r="U24" s="87" t="s">
        <v>359</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344</v>
      </c>
      <c r="B26" s="86"/>
      <c r="C26" s="82" t="s">
        <v>346</v>
      </c>
      <c r="D26" s="82" t="s">
        <v>347</v>
      </c>
      <c r="E26" s="82" t="s">
        <v>348</v>
      </c>
      <c r="F26" s="82" t="s">
        <v>278</v>
      </c>
      <c r="G26" s="82" t="s">
        <v>349</v>
      </c>
      <c r="H26" s="82" t="s">
        <v>241</v>
      </c>
      <c r="I26" s="82" t="s">
        <v>350</v>
      </c>
      <c r="J26" s="82" t="s">
        <v>351</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241</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4" t="str">
        <f>'1. паспорт местоположение'!A12:C12</f>
        <v>F_TP3300.PR.0054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
      <c r="A15" s="28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4" t="s">
        <v>470</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5" t="s">
        <v>86</v>
      </c>
      <c r="F19" s="316"/>
      <c r="G19" s="316"/>
      <c r="H19" s="316"/>
      <c r="I19" s="317"/>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6" sqref="A6"/>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614</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214"/>
      <c r="B6" s="18"/>
      <c r="C6" s="18"/>
      <c r="D6" s="18"/>
      <c r="E6" s="18"/>
      <c r="F6" s="18"/>
      <c r="G6" s="18"/>
      <c r="H6" s="18"/>
      <c r="I6" s="215"/>
      <c r="J6" s="21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44" s="12" customFormat="1"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5" t="s">
        <v>576</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2" customFormat="1" ht="18.75" customHeight="1" x14ac:dyDescent="0.2">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12" customFormat="1"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5" t="str">
        <f>'1. паспорт местоположение'!A12:C12</f>
        <v>F_TP3300.PR.0054</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2" customFormat="1" ht="18.75" customHeight="1" x14ac:dyDescent="0.2">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s="3" customFormat="1" ht="45.75" customHeight="1" x14ac:dyDescent="0.2">
      <c r="A15" s="382"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271" t="s">
        <v>471</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83"/>
      <c r="AP19" s="183"/>
      <c r="AQ19" s="183"/>
      <c r="AR19" s="38"/>
    </row>
    <row r="20" spans="1:45" ht="18.75" x14ac:dyDescent="0.3">
      <c r="AO20" s="183"/>
      <c r="AP20" s="183"/>
      <c r="AQ20" s="183"/>
      <c r="AR20" s="15"/>
    </row>
    <row r="21" spans="1:45" ht="20.25" customHeight="1" x14ac:dyDescent="0.3">
      <c r="AO21" s="183"/>
      <c r="AP21" s="183"/>
      <c r="AQ21" s="183"/>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83" t="s">
        <v>615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616</v>
      </c>
      <c r="AL24" s="383"/>
      <c r="AM24" s="185"/>
      <c r="AN24" s="185"/>
      <c r="AO24" s="186"/>
      <c r="AP24" s="186"/>
      <c r="AQ24" s="186"/>
      <c r="AR24" s="186"/>
      <c r="AS24" s="187"/>
    </row>
    <row r="25" spans="1:45" ht="12.75" customHeight="1" x14ac:dyDescent="0.25">
      <c r="A25" s="363" t="s">
        <v>617</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88"/>
      <c r="AN25" s="387" t="s">
        <v>341</v>
      </c>
      <c r="AO25" s="387"/>
      <c r="AP25" s="387"/>
      <c r="AQ25" s="388"/>
      <c r="AR25" s="388"/>
      <c r="AS25" s="187"/>
    </row>
    <row r="26" spans="1:45" ht="17.45" customHeight="1" x14ac:dyDescent="0.25">
      <c r="A26" s="336" t="s">
        <v>340</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88"/>
      <c r="AN26" s="372" t="s">
        <v>339</v>
      </c>
      <c r="AO26" s="373"/>
      <c r="AP26" s="374"/>
      <c r="AQ26" s="370"/>
      <c r="AR26" s="375"/>
      <c r="AS26" s="187"/>
    </row>
    <row r="27" spans="1:45" ht="17.45" customHeight="1" x14ac:dyDescent="0.25">
      <c r="A27" s="336" t="s">
        <v>338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88"/>
      <c r="AN27" s="372" t="s">
        <v>337</v>
      </c>
      <c r="AO27" s="373"/>
      <c r="AP27" s="374"/>
      <c r="AQ27" s="370"/>
      <c r="AR27" s="375"/>
      <c r="AS27" s="187"/>
    </row>
    <row r="28" spans="1:45" ht="27.75" customHeight="1" thickBot="1" x14ac:dyDescent="0.3">
      <c r="A28" s="376" t="s">
        <v>336</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52"/>
      <c r="AL28" s="352"/>
      <c r="AM28" s="188"/>
      <c r="AN28" s="379" t="s">
        <v>618</v>
      </c>
      <c r="AO28" s="380"/>
      <c r="AP28" s="381"/>
      <c r="AQ28" s="370"/>
      <c r="AR28" s="375"/>
      <c r="AS28" s="187"/>
    </row>
    <row r="29" spans="1:45" ht="17.45" customHeight="1" x14ac:dyDescent="0.25">
      <c r="A29" s="365" t="s">
        <v>335</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2"/>
      <c r="AL29" s="362"/>
      <c r="AM29" s="188"/>
      <c r="AN29" s="368"/>
      <c r="AO29" s="369"/>
      <c r="AP29" s="369"/>
      <c r="AQ29" s="370"/>
      <c r="AR29" s="371"/>
      <c r="AS29" s="187"/>
    </row>
    <row r="30" spans="1:45" ht="17.45" customHeight="1" x14ac:dyDescent="0.25">
      <c r="A30" s="336" t="s">
        <v>619</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88"/>
      <c r="AS30" s="187"/>
    </row>
    <row r="31" spans="1:45" ht="17.45" customHeight="1" x14ac:dyDescent="0.25">
      <c r="A31" s="336" t="s">
        <v>334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88"/>
      <c r="AN31" s="188"/>
      <c r="AO31" s="189"/>
      <c r="AP31" s="189"/>
      <c r="AQ31" s="189"/>
      <c r="AR31" s="189"/>
      <c r="AS31" s="187"/>
    </row>
    <row r="32" spans="1:45" ht="17.45" customHeight="1" x14ac:dyDescent="0.25">
      <c r="A32" s="336" t="s">
        <v>313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88"/>
      <c r="AN32" s="188"/>
      <c r="AO32" s="188"/>
      <c r="AP32" s="188"/>
      <c r="AQ32" s="188"/>
      <c r="AR32" s="188"/>
      <c r="AS32" s="187"/>
    </row>
    <row r="33" spans="1:45" ht="17.45" customHeight="1" x14ac:dyDescent="0.25">
      <c r="A33" s="336" t="s">
        <v>333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188"/>
      <c r="AN33" s="188"/>
      <c r="AO33" s="188"/>
      <c r="AP33" s="188"/>
      <c r="AQ33" s="188"/>
      <c r="AR33" s="188"/>
      <c r="AS33" s="187"/>
    </row>
    <row r="34" spans="1:45" ht="17.45" customHeight="1" x14ac:dyDescent="0.25">
      <c r="A34" s="336" t="s">
        <v>332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88"/>
      <c r="AN34" s="188"/>
      <c r="AO34" s="188"/>
      <c r="AP34" s="188"/>
      <c r="AQ34" s="188"/>
      <c r="AR34" s="188"/>
      <c r="AS34" s="187"/>
    </row>
    <row r="35" spans="1:45" ht="17.4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88"/>
      <c r="AN35" s="188"/>
      <c r="AO35" s="188"/>
      <c r="AP35" s="188"/>
      <c r="AQ35" s="188"/>
      <c r="AR35" s="188"/>
      <c r="AS35" s="187"/>
    </row>
    <row r="36" spans="1:45" ht="17.45" customHeight="1" thickBot="1" x14ac:dyDescent="0.3">
      <c r="A36" s="350" t="s">
        <v>306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88"/>
      <c r="AN36" s="188"/>
      <c r="AO36" s="188"/>
      <c r="AP36" s="188"/>
      <c r="AQ36" s="188"/>
      <c r="AR36" s="188"/>
      <c r="AS36" s="187"/>
    </row>
    <row r="37" spans="1:45" ht="17.4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88"/>
      <c r="AN37" s="188"/>
      <c r="AO37" s="188"/>
      <c r="AP37" s="188"/>
      <c r="AQ37" s="188"/>
      <c r="AR37" s="188"/>
      <c r="AS37" s="187"/>
    </row>
    <row r="38" spans="1:45" ht="17.45" customHeight="1" x14ac:dyDescent="0.25">
      <c r="A38" s="336" t="s">
        <v>331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88"/>
      <c r="AN38" s="188"/>
      <c r="AO38" s="188"/>
      <c r="AP38" s="188"/>
      <c r="AQ38" s="188"/>
      <c r="AR38" s="188"/>
      <c r="AS38" s="187"/>
    </row>
    <row r="39" spans="1:45" ht="17.45" customHeight="1" thickBot="1" x14ac:dyDescent="0.3">
      <c r="A39" s="350" t="s">
        <v>330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88"/>
      <c r="AN39" s="188"/>
      <c r="AO39" s="188"/>
      <c r="AP39" s="188"/>
      <c r="AQ39" s="188"/>
      <c r="AR39" s="188"/>
      <c r="AS39" s="187"/>
    </row>
    <row r="40" spans="1:45" ht="17.45" customHeight="1" x14ac:dyDescent="0.25">
      <c r="A40" s="363" t="s">
        <v>620</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88"/>
      <c r="AN40" s="188"/>
      <c r="AO40" s="188"/>
      <c r="AP40" s="188"/>
      <c r="AQ40" s="188"/>
      <c r="AR40" s="188"/>
      <c r="AS40" s="187"/>
    </row>
    <row r="41" spans="1:45" ht="17.45" customHeight="1" x14ac:dyDescent="0.25">
      <c r="A41" s="336" t="s">
        <v>329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88"/>
      <c r="AN41" s="188"/>
      <c r="AO41" s="188"/>
      <c r="AP41" s="188"/>
      <c r="AQ41" s="188"/>
      <c r="AR41" s="188"/>
      <c r="AS41" s="187"/>
    </row>
    <row r="42" spans="1:45" ht="17.45" customHeight="1" x14ac:dyDescent="0.25">
      <c r="A42" s="336" t="s">
        <v>328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88"/>
      <c r="AN42" s="188"/>
      <c r="AO42" s="188"/>
      <c r="AP42" s="188"/>
      <c r="AQ42" s="188"/>
      <c r="AR42" s="188"/>
      <c r="AS42" s="187"/>
    </row>
    <row r="43" spans="1:45" ht="17.45" customHeight="1" x14ac:dyDescent="0.25">
      <c r="A43" s="336" t="s">
        <v>327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88"/>
      <c r="AN43" s="188"/>
      <c r="AO43" s="188"/>
      <c r="AP43" s="188"/>
      <c r="AQ43" s="188"/>
      <c r="AR43" s="188"/>
      <c r="AS43" s="187"/>
    </row>
    <row r="44" spans="1:45" ht="17.45" customHeight="1" x14ac:dyDescent="0.25">
      <c r="A44" s="336" t="s">
        <v>326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88"/>
      <c r="AN44" s="188"/>
      <c r="AO44" s="188"/>
      <c r="AP44" s="188"/>
      <c r="AQ44" s="188"/>
      <c r="AR44" s="188"/>
      <c r="AS44" s="187"/>
    </row>
    <row r="45" spans="1:45" ht="17.45" customHeight="1" x14ac:dyDescent="0.25">
      <c r="A45" s="336" t="s">
        <v>325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88"/>
      <c r="AN45" s="188"/>
      <c r="AO45" s="188"/>
      <c r="AP45" s="188"/>
      <c r="AQ45" s="188"/>
      <c r="AR45" s="188"/>
      <c r="AS45" s="187"/>
    </row>
    <row r="46" spans="1:45" ht="17.45" customHeight="1" thickBot="1" x14ac:dyDescent="0.3">
      <c r="A46" s="356" t="s">
        <v>621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88"/>
      <c r="AN46" s="188"/>
      <c r="AO46" s="188"/>
      <c r="AP46" s="188"/>
      <c r="AQ46" s="188"/>
      <c r="AR46" s="188"/>
      <c r="AS46" s="187"/>
    </row>
    <row r="47" spans="1:45" ht="24" customHeight="1" x14ac:dyDescent="0.25">
      <c r="A47" s="359" t="s">
        <v>324</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2" t="s">
        <v>622</v>
      </c>
      <c r="AN47" s="342"/>
      <c r="AO47" s="190" t="s">
        <v>623</v>
      </c>
      <c r="AP47" s="190" t="s">
        <v>624</v>
      </c>
      <c r="AQ47" s="187"/>
    </row>
    <row r="48" spans="1:45" ht="12.2" customHeight="1" x14ac:dyDescent="0.25">
      <c r="A48" s="336" t="s">
        <v>323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91"/>
      <c r="AP48" s="191"/>
      <c r="AQ48" s="187"/>
    </row>
    <row r="49" spans="1:43" ht="12.2" customHeight="1" x14ac:dyDescent="0.25">
      <c r="A49" s="336" t="s">
        <v>322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91"/>
      <c r="AP49" s="191"/>
      <c r="AQ49" s="187"/>
    </row>
    <row r="50" spans="1:43" ht="12.2" customHeight="1" thickBot="1" x14ac:dyDescent="0.3">
      <c r="A50" s="350" t="s">
        <v>625</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40" t="s">
        <v>321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622</v>
      </c>
      <c r="AN52" s="342"/>
      <c r="AO52" s="190" t="s">
        <v>623</v>
      </c>
      <c r="AP52" s="190" t="s">
        <v>624</v>
      </c>
      <c r="AQ52" s="187"/>
    </row>
    <row r="53" spans="1:43" ht="11.25" customHeight="1" x14ac:dyDescent="0.25">
      <c r="A53" s="353" t="s">
        <v>320</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97"/>
      <c r="AP53" s="197"/>
      <c r="AQ53" s="187"/>
    </row>
    <row r="54" spans="1:43" ht="12.2" customHeight="1" x14ac:dyDescent="0.25">
      <c r="A54" s="336" t="s">
        <v>319</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91"/>
      <c r="AP54" s="191"/>
      <c r="AQ54" s="187"/>
    </row>
    <row r="55" spans="1:43" ht="12.2" customHeight="1" x14ac:dyDescent="0.25">
      <c r="A55" s="336" t="s">
        <v>318</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91"/>
      <c r="AP55" s="191"/>
      <c r="AQ55" s="187"/>
    </row>
    <row r="56" spans="1:43" ht="12.2" customHeight="1" thickBot="1" x14ac:dyDescent="0.3">
      <c r="A56" s="350" t="s">
        <v>317</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40" t="s">
        <v>626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622</v>
      </c>
      <c r="AN58" s="342"/>
      <c r="AO58" s="190" t="s">
        <v>623</v>
      </c>
      <c r="AP58" s="190" t="s">
        <v>624</v>
      </c>
      <c r="AQ58" s="187"/>
    </row>
    <row r="59" spans="1:43" ht="12.75" customHeight="1" x14ac:dyDescent="0.25">
      <c r="A59" s="347" t="s">
        <v>316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00"/>
      <c r="AP59" s="200"/>
      <c r="AQ59" s="201"/>
    </row>
    <row r="60" spans="1:43" ht="12.2" customHeight="1" x14ac:dyDescent="0.25">
      <c r="A60" s="336" t="s">
        <v>315</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91"/>
      <c r="AP60" s="191"/>
      <c r="AQ60" s="187"/>
    </row>
    <row r="61" spans="1:43" ht="12.2" customHeight="1" x14ac:dyDescent="0.25">
      <c r="A61" s="336" t="s">
        <v>314</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91"/>
      <c r="AP61" s="191"/>
      <c r="AQ61" s="187"/>
    </row>
    <row r="62" spans="1:43" ht="12.2" customHeight="1" x14ac:dyDescent="0.25">
      <c r="A62" s="336" t="s">
        <v>313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91"/>
      <c r="AP62" s="191"/>
      <c r="AQ62" s="18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91"/>
      <c r="AP63" s="191"/>
      <c r="AQ63" s="18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91"/>
      <c r="AP64" s="191"/>
      <c r="AQ64" s="187"/>
    </row>
    <row r="65" spans="1:43" ht="12.2" customHeight="1" x14ac:dyDescent="0.25">
      <c r="A65" s="336" t="s">
        <v>312</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91"/>
      <c r="AP65" s="191"/>
      <c r="AQ65" s="187"/>
    </row>
    <row r="66" spans="1:43" ht="27.75" customHeight="1" x14ac:dyDescent="0.25">
      <c r="A66" s="329" t="s">
        <v>627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02"/>
      <c r="AP66" s="202"/>
      <c r="AQ66" s="201"/>
    </row>
    <row r="67" spans="1:43" ht="11.25" customHeight="1" x14ac:dyDescent="0.25">
      <c r="A67" s="336" t="s">
        <v>308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91"/>
      <c r="AP67" s="191"/>
      <c r="AQ67" s="187"/>
    </row>
    <row r="68" spans="1:43" ht="25.5" customHeight="1" x14ac:dyDescent="0.25">
      <c r="A68" s="329" t="s">
        <v>628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02"/>
      <c r="AP68" s="202"/>
      <c r="AQ68" s="201"/>
    </row>
    <row r="69" spans="1:43" ht="12.2" customHeight="1" x14ac:dyDescent="0.25">
      <c r="A69" s="336" t="s">
        <v>307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91"/>
      <c r="AP69" s="191"/>
      <c r="AQ69" s="187"/>
    </row>
    <row r="70" spans="1:43" ht="12.75" customHeight="1" x14ac:dyDescent="0.25">
      <c r="A70" s="334" t="s">
        <v>311</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202"/>
      <c r="AP70" s="202"/>
      <c r="AQ70" s="201"/>
    </row>
    <row r="71" spans="1:43" ht="12.2" customHeight="1" x14ac:dyDescent="0.25">
      <c r="A71" s="336" t="s">
        <v>306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91"/>
      <c r="AP71" s="191"/>
      <c r="AQ71" s="187"/>
    </row>
    <row r="72" spans="1:43" ht="12.75" customHeight="1" thickBot="1" x14ac:dyDescent="0.3">
      <c r="A72" s="343" t="s">
        <v>310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40" t="s">
        <v>309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622</v>
      </c>
      <c r="AN74" s="342"/>
      <c r="AO74" s="190" t="s">
        <v>623</v>
      </c>
      <c r="AP74" s="190" t="s">
        <v>624</v>
      </c>
      <c r="AQ74" s="187"/>
    </row>
    <row r="75" spans="1:43" ht="25.5" customHeight="1" x14ac:dyDescent="0.25">
      <c r="A75" s="329" t="s">
        <v>628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04"/>
      <c r="AP75" s="204"/>
      <c r="AQ75" s="201"/>
    </row>
    <row r="76" spans="1:43" ht="12.2" customHeight="1" x14ac:dyDescent="0.25">
      <c r="A76" s="336" t="s">
        <v>308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05"/>
      <c r="AP76" s="205"/>
      <c r="AQ76" s="187"/>
    </row>
    <row r="77" spans="1:43" ht="12.2" customHeight="1" x14ac:dyDescent="0.25">
      <c r="A77" s="336" t="s">
        <v>307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05"/>
      <c r="AP77" s="205"/>
      <c r="AQ77" s="187"/>
    </row>
    <row r="78" spans="1:43" ht="12.2" customHeight="1" x14ac:dyDescent="0.25">
      <c r="A78" s="336" t="s">
        <v>306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05"/>
      <c r="AP78" s="205"/>
      <c r="AQ78" s="187"/>
    </row>
    <row r="79" spans="1:43" ht="12.2" customHeight="1" x14ac:dyDescent="0.25">
      <c r="A79" s="336" t="s">
        <v>305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05"/>
      <c r="AP79" s="205"/>
      <c r="AQ79" s="187"/>
    </row>
    <row r="80" spans="1:43" ht="12.2" customHeight="1" x14ac:dyDescent="0.25">
      <c r="A80" s="336" t="s">
        <v>304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05"/>
      <c r="AP80" s="205"/>
      <c r="AQ80" s="187"/>
    </row>
    <row r="81" spans="1:45" ht="12.75" customHeight="1" x14ac:dyDescent="0.25">
      <c r="A81" s="336" t="s">
        <v>303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05"/>
      <c r="AP81" s="205"/>
      <c r="AQ81" s="187"/>
    </row>
    <row r="82" spans="1:45" ht="12.75" customHeight="1" x14ac:dyDescent="0.25">
      <c r="A82" s="336" t="s">
        <v>302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05"/>
      <c r="AP82" s="205"/>
      <c r="AQ82" s="187"/>
    </row>
    <row r="83" spans="1:45" ht="12.2" customHeight="1" x14ac:dyDescent="0.25">
      <c r="A83" s="334" t="s">
        <v>301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204"/>
      <c r="AP83" s="204"/>
      <c r="AQ83" s="201"/>
    </row>
    <row r="84" spans="1:45" ht="12.2" customHeight="1" x14ac:dyDescent="0.25">
      <c r="A84" s="334" t="s">
        <v>629</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204"/>
      <c r="AP84" s="204"/>
      <c r="AQ84" s="201"/>
    </row>
    <row r="85" spans="1:45" ht="12.2" customHeight="1" x14ac:dyDescent="0.25">
      <c r="A85" s="336" t="s">
        <v>300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05"/>
      <c r="AP85" s="205"/>
      <c r="AQ85" s="185"/>
    </row>
    <row r="86" spans="1:45" ht="27.75" customHeight="1" x14ac:dyDescent="0.25">
      <c r="A86" s="329" t="s">
        <v>630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04"/>
      <c r="AP86" s="204"/>
      <c r="AQ86" s="201"/>
    </row>
    <row r="87" spans="1:45" x14ac:dyDescent="0.25">
      <c r="A87" s="329" t="s">
        <v>631</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04"/>
      <c r="AP87" s="204"/>
      <c r="AQ87" s="201"/>
    </row>
    <row r="88" spans="1:45" ht="14.25" customHeight="1" x14ac:dyDescent="0.25">
      <c r="A88" s="322" t="s">
        <v>632</v>
      </c>
      <c r="B88" s="323"/>
      <c r="C88" s="323"/>
      <c r="D88" s="324"/>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25"/>
      <c r="AL88" s="326"/>
      <c r="AM88" s="327"/>
      <c r="AN88" s="328"/>
      <c r="AO88" s="204"/>
      <c r="AP88" s="204"/>
      <c r="AQ88" s="201"/>
    </row>
    <row r="89" spans="1:45" x14ac:dyDescent="0.25">
      <c r="A89" s="322" t="s">
        <v>633</v>
      </c>
      <c r="B89" s="323"/>
      <c r="C89" s="323"/>
      <c r="D89" s="324"/>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25"/>
      <c r="AL89" s="326"/>
      <c r="AM89" s="327"/>
      <c r="AN89" s="328"/>
      <c r="AO89" s="204"/>
      <c r="AP89" s="204"/>
      <c r="AQ89" s="185"/>
    </row>
    <row r="90" spans="1:45" ht="12.2" customHeight="1" thickBot="1" x14ac:dyDescent="0.3">
      <c r="A90" s="207" t="s">
        <v>634</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18"/>
      <c r="AL90" s="319"/>
      <c r="AM90" s="320"/>
      <c r="AN90" s="321"/>
      <c r="AO90" s="209"/>
      <c r="AP90" s="209"/>
      <c r="AQ90" s="187"/>
    </row>
    <row r="91" spans="1:45" ht="3.2"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7" customHeight="1" x14ac:dyDescent="0.25">
      <c r="A92" s="188" t="s">
        <v>635</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7" customHeight="1" x14ac:dyDescent="0.25">
      <c r="A93" s="211" t="s">
        <v>636</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637</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638</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639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I39" sqref="I39:J39"/>
    </sheetView>
  </sheetViews>
  <sheetFormatPr defaultRowHeight="15.75" x14ac:dyDescent="0.25"/>
  <cols>
    <col min="1" max="1" width="9.140625" style="64"/>
    <col min="2" max="2" width="37.7109375" style="64" customWidth="1"/>
    <col min="3" max="3" width="14" style="64" customWidth="1"/>
    <col min="4" max="4" width="14.5703125" style="64" customWidth="1"/>
    <col min="5" max="6" width="0" style="64" hidden="1" customWidth="1"/>
    <col min="7" max="7" width="14.85546875" style="64" customWidth="1"/>
    <col min="8" max="8" width="15.5703125" style="64" customWidth="1"/>
    <col min="9" max="10" width="18.28515625" style="64" customWidth="1"/>
    <col min="11" max="11" width="34"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F_TP3300.PR.0054</v>
      </c>
      <c r="B12" s="271"/>
      <c r="C12" s="271"/>
      <c r="D12" s="271"/>
      <c r="E12" s="271"/>
      <c r="F12" s="271"/>
      <c r="G12" s="271"/>
      <c r="H12" s="271"/>
      <c r="I12" s="271"/>
      <c r="J12" s="271"/>
      <c r="K12" s="271"/>
      <c r="L12" s="271"/>
    </row>
    <row r="13" spans="1:44" x14ac:dyDescent="0.25">
      <c r="A13" s="269" t="s">
        <v>7</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ht="72.75" customHeight="1" x14ac:dyDescent="0.25">
      <c r="A15" s="270"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0"/>
      <c r="C15" s="270"/>
      <c r="D15" s="270"/>
      <c r="E15" s="270"/>
      <c r="F15" s="270"/>
      <c r="G15" s="270"/>
      <c r="H15" s="270"/>
      <c r="I15" s="270"/>
      <c r="J15" s="270"/>
      <c r="K15" s="270"/>
      <c r="L15" s="270"/>
    </row>
    <row r="16" spans="1:44" x14ac:dyDescent="0.25">
      <c r="A16" s="269" t="s">
        <v>6</v>
      </c>
      <c r="B16" s="269"/>
      <c r="C16" s="269"/>
      <c r="D16" s="269"/>
      <c r="E16" s="269"/>
      <c r="F16" s="269"/>
      <c r="G16" s="269"/>
      <c r="H16" s="269"/>
      <c r="I16" s="269"/>
      <c r="J16" s="269"/>
      <c r="K16" s="269"/>
      <c r="L16" s="269"/>
    </row>
    <row r="17" spans="1:12" ht="15.75" customHeight="1" x14ac:dyDescent="0.25">
      <c r="L17" s="78"/>
    </row>
    <row r="18" spans="1:12" x14ac:dyDescent="0.25">
      <c r="K18" s="77"/>
    </row>
    <row r="19" spans="1:12" ht="15.75" customHeight="1" x14ac:dyDescent="0.25">
      <c r="A19" s="389" t="s">
        <v>472</v>
      </c>
      <c r="B19" s="389"/>
      <c r="C19" s="389"/>
      <c r="D19" s="389"/>
      <c r="E19" s="389"/>
      <c r="F19" s="389"/>
      <c r="G19" s="389"/>
      <c r="H19" s="389"/>
      <c r="I19" s="389"/>
      <c r="J19" s="389"/>
      <c r="K19" s="389"/>
      <c r="L19" s="389"/>
    </row>
    <row r="20" spans="1:12" x14ac:dyDescent="0.25">
      <c r="A20" s="65"/>
      <c r="B20" s="65"/>
      <c r="C20" s="76"/>
      <c r="D20" s="76"/>
      <c r="E20" s="76"/>
      <c r="F20" s="76"/>
      <c r="G20" s="76"/>
      <c r="H20" s="76"/>
      <c r="I20" s="76"/>
      <c r="J20" s="76"/>
      <c r="K20" s="76"/>
      <c r="L20" s="76"/>
    </row>
    <row r="21" spans="1:12" ht="28.5" customHeight="1" x14ac:dyDescent="0.25">
      <c r="A21" s="390" t="s">
        <v>228</v>
      </c>
      <c r="B21" s="390" t="s">
        <v>227</v>
      </c>
      <c r="C21" s="396" t="s">
        <v>403</v>
      </c>
      <c r="D21" s="396"/>
      <c r="E21" s="396"/>
      <c r="F21" s="396"/>
      <c r="G21" s="396"/>
      <c r="H21" s="396"/>
      <c r="I21" s="391" t="s">
        <v>226</v>
      </c>
      <c r="J21" s="393" t="s">
        <v>405</v>
      </c>
      <c r="K21" s="390" t="s">
        <v>225</v>
      </c>
      <c r="L21" s="392" t="s">
        <v>404</v>
      </c>
    </row>
    <row r="22" spans="1:12" ht="58.7" customHeight="1" x14ac:dyDescent="0.25">
      <c r="A22" s="390"/>
      <c r="B22" s="390"/>
      <c r="C22" s="397" t="s">
        <v>2</v>
      </c>
      <c r="D22" s="397"/>
      <c r="E22" s="109"/>
      <c r="F22" s="110"/>
      <c r="G22" s="398" t="s">
        <v>1</v>
      </c>
      <c r="H22" s="399"/>
      <c r="I22" s="391"/>
      <c r="J22" s="394"/>
      <c r="K22" s="390"/>
      <c r="L22" s="392"/>
    </row>
    <row r="23" spans="1:12" ht="47.25" x14ac:dyDescent="0.25">
      <c r="A23" s="390"/>
      <c r="B23" s="390"/>
      <c r="C23" s="75" t="s">
        <v>224</v>
      </c>
      <c r="D23" s="75" t="s">
        <v>223</v>
      </c>
      <c r="E23" s="75" t="s">
        <v>224</v>
      </c>
      <c r="F23" s="75" t="s">
        <v>223</v>
      </c>
      <c r="G23" s="75" t="s">
        <v>224</v>
      </c>
      <c r="H23" s="75" t="s">
        <v>223</v>
      </c>
      <c r="I23" s="391"/>
      <c r="J23" s="395"/>
      <c r="K23" s="390"/>
      <c r="L23" s="392"/>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222</v>
      </c>
      <c r="C25" s="135"/>
      <c r="D25" s="136"/>
      <c r="E25" s="136"/>
      <c r="F25" s="136"/>
      <c r="G25" s="136"/>
      <c r="H25" s="136"/>
      <c r="I25" s="136"/>
      <c r="J25" s="136"/>
      <c r="K25" s="69"/>
      <c r="L25" s="86"/>
    </row>
    <row r="26" spans="1:12" ht="21.75" customHeight="1" x14ac:dyDescent="0.25">
      <c r="A26" s="71" t="s">
        <v>221</v>
      </c>
      <c r="B26" s="74" t="s">
        <v>410</v>
      </c>
      <c r="C26" s="152" t="s">
        <v>504</v>
      </c>
      <c r="D26" s="152" t="s">
        <v>504</v>
      </c>
      <c r="E26" s="152"/>
      <c r="F26" s="152"/>
      <c r="G26" s="152" t="s">
        <v>504</v>
      </c>
      <c r="H26" s="152" t="s">
        <v>504</v>
      </c>
      <c r="I26" s="136"/>
      <c r="J26" s="136"/>
      <c r="K26" s="69"/>
      <c r="L26" s="69"/>
    </row>
    <row r="27" spans="1:12" s="66" customFormat="1" ht="39.200000000000003" customHeight="1" x14ac:dyDescent="0.25">
      <c r="A27" s="71" t="s">
        <v>220</v>
      </c>
      <c r="B27" s="74" t="s">
        <v>412</v>
      </c>
      <c r="C27" s="152" t="s">
        <v>504</v>
      </c>
      <c r="D27" s="152" t="s">
        <v>504</v>
      </c>
      <c r="E27" s="141"/>
      <c r="F27" s="141"/>
      <c r="G27" s="152" t="s">
        <v>504</v>
      </c>
      <c r="H27" s="152" t="s">
        <v>504</v>
      </c>
      <c r="I27" s="136"/>
      <c r="J27" s="136"/>
      <c r="K27" s="69"/>
      <c r="L27" s="69"/>
    </row>
    <row r="28" spans="1:12" s="66" customFormat="1" ht="70.5" customHeight="1" x14ac:dyDescent="0.25">
      <c r="A28" s="71" t="s">
        <v>411</v>
      </c>
      <c r="B28" s="74" t="s">
        <v>416</v>
      </c>
      <c r="C28" s="152" t="s">
        <v>504</v>
      </c>
      <c r="D28" s="152" t="s">
        <v>504</v>
      </c>
      <c r="E28" s="152"/>
      <c r="F28" s="152"/>
      <c r="G28" s="152" t="s">
        <v>504</v>
      </c>
      <c r="H28" s="152" t="s">
        <v>504</v>
      </c>
      <c r="I28" s="136"/>
      <c r="J28" s="136"/>
      <c r="K28" s="69"/>
      <c r="L28" s="69"/>
    </row>
    <row r="29" spans="1:12" s="66" customFormat="1" ht="54" customHeight="1" x14ac:dyDescent="0.25">
      <c r="A29" s="71" t="s">
        <v>219</v>
      </c>
      <c r="B29" s="74" t="s">
        <v>415</v>
      </c>
      <c r="C29" s="152" t="s">
        <v>504</v>
      </c>
      <c r="D29" s="152" t="s">
        <v>504</v>
      </c>
      <c r="E29" s="141"/>
      <c r="F29" s="141"/>
      <c r="G29" s="152" t="s">
        <v>504</v>
      </c>
      <c r="H29" s="152" t="s">
        <v>504</v>
      </c>
      <c r="I29" s="136"/>
      <c r="J29" s="136"/>
      <c r="K29" s="69"/>
      <c r="L29" s="69"/>
    </row>
    <row r="30" spans="1:12" s="66" customFormat="1" ht="42" customHeight="1" x14ac:dyDescent="0.25">
      <c r="A30" s="71" t="s">
        <v>218</v>
      </c>
      <c r="B30" s="74" t="s">
        <v>417</v>
      </c>
      <c r="C30" s="152" t="s">
        <v>504</v>
      </c>
      <c r="D30" s="152" t="s">
        <v>504</v>
      </c>
      <c r="E30" s="141"/>
      <c r="F30" s="141"/>
      <c r="G30" s="152" t="s">
        <v>504</v>
      </c>
      <c r="H30" s="152" t="s">
        <v>504</v>
      </c>
      <c r="I30" s="136"/>
      <c r="J30" s="136"/>
      <c r="K30" s="69"/>
      <c r="L30" s="69"/>
    </row>
    <row r="31" spans="1:12" s="66" customFormat="1" ht="37.5" customHeight="1" x14ac:dyDescent="0.25">
      <c r="A31" s="71" t="s">
        <v>217</v>
      </c>
      <c r="B31" s="70" t="s">
        <v>413</v>
      </c>
      <c r="C31" s="153">
        <v>43151</v>
      </c>
      <c r="D31" s="153">
        <v>43169</v>
      </c>
      <c r="E31" s="142"/>
      <c r="F31" s="142"/>
      <c r="G31" s="153">
        <v>43151</v>
      </c>
      <c r="H31" s="153">
        <v>43169</v>
      </c>
      <c r="I31" s="143">
        <v>1</v>
      </c>
      <c r="J31" s="143">
        <v>1</v>
      </c>
      <c r="K31" s="69"/>
      <c r="L31" s="69"/>
    </row>
    <row r="32" spans="1:12" s="66" customFormat="1" ht="31.5" x14ac:dyDescent="0.25">
      <c r="A32" s="71" t="s">
        <v>215</v>
      </c>
      <c r="B32" s="70" t="s">
        <v>418</v>
      </c>
      <c r="C32" s="153">
        <v>43221</v>
      </c>
      <c r="D32" s="153">
        <v>43253</v>
      </c>
      <c r="E32" s="136"/>
      <c r="F32" s="136"/>
      <c r="G32" s="153">
        <v>43221</v>
      </c>
      <c r="H32" s="153">
        <v>43253</v>
      </c>
      <c r="I32" s="143">
        <v>1</v>
      </c>
      <c r="J32" s="143">
        <v>1</v>
      </c>
      <c r="K32" s="69"/>
      <c r="L32" s="69"/>
    </row>
    <row r="33" spans="1:12" s="66" customFormat="1" ht="37.5" customHeight="1" x14ac:dyDescent="0.25">
      <c r="A33" s="71" t="s">
        <v>429</v>
      </c>
      <c r="B33" s="70" t="s">
        <v>365</v>
      </c>
      <c r="C33" s="152" t="s">
        <v>504</v>
      </c>
      <c r="D33" s="152" t="s">
        <v>504</v>
      </c>
      <c r="E33" s="141"/>
      <c r="F33" s="141"/>
      <c r="G33" s="152" t="s">
        <v>504</v>
      </c>
      <c r="H33" s="152" t="s">
        <v>504</v>
      </c>
      <c r="I33" s="136"/>
      <c r="J33" s="136"/>
      <c r="K33" s="69"/>
      <c r="L33" s="69"/>
    </row>
    <row r="34" spans="1:12" s="66" customFormat="1" ht="47.25" customHeight="1" x14ac:dyDescent="0.25">
      <c r="A34" s="71" t="s">
        <v>430</v>
      </c>
      <c r="B34" s="70" t="s">
        <v>422</v>
      </c>
      <c r="C34" s="152" t="s">
        <v>504</v>
      </c>
      <c r="D34" s="152" t="s">
        <v>504</v>
      </c>
      <c r="E34" s="141"/>
      <c r="F34" s="141"/>
      <c r="G34" s="152" t="s">
        <v>504</v>
      </c>
      <c r="H34" s="152" t="s">
        <v>504</v>
      </c>
      <c r="I34" s="137"/>
      <c r="J34" s="137"/>
      <c r="K34" s="73"/>
      <c r="L34" s="69"/>
    </row>
    <row r="35" spans="1:12" s="66" customFormat="1" ht="49.7" customHeight="1" x14ac:dyDescent="0.25">
      <c r="A35" s="71" t="s">
        <v>431</v>
      </c>
      <c r="B35" s="70" t="s">
        <v>216</v>
      </c>
      <c r="C35" s="153">
        <v>43221</v>
      </c>
      <c r="D35" s="153">
        <v>43253</v>
      </c>
      <c r="E35" s="137"/>
      <c r="F35" s="137"/>
      <c r="G35" s="153">
        <v>43221</v>
      </c>
      <c r="H35" s="153">
        <v>43253</v>
      </c>
      <c r="I35" s="143">
        <v>1</v>
      </c>
      <c r="J35" s="143">
        <v>1</v>
      </c>
      <c r="K35" s="73"/>
      <c r="L35" s="69"/>
    </row>
    <row r="36" spans="1:12" ht="37.5" customHeight="1" x14ac:dyDescent="0.25">
      <c r="A36" s="71" t="s">
        <v>432</v>
      </c>
      <c r="B36" s="70" t="s">
        <v>414</v>
      </c>
      <c r="C36" s="152" t="s">
        <v>504</v>
      </c>
      <c r="D36" s="152" t="s">
        <v>504</v>
      </c>
      <c r="E36" s="141"/>
      <c r="F36" s="141"/>
      <c r="G36" s="152" t="s">
        <v>504</v>
      </c>
      <c r="H36" s="152" t="s">
        <v>504</v>
      </c>
      <c r="I36" s="140"/>
      <c r="J36" s="140"/>
      <c r="K36" s="69"/>
      <c r="L36" s="69"/>
    </row>
    <row r="37" spans="1:12" ht="27.75" customHeight="1" x14ac:dyDescent="0.25">
      <c r="A37" s="71" t="s">
        <v>433</v>
      </c>
      <c r="B37" s="70" t="s">
        <v>214</v>
      </c>
      <c r="C37" s="153">
        <v>43253</v>
      </c>
      <c r="D37" s="153">
        <v>43301</v>
      </c>
      <c r="E37" s="138"/>
      <c r="F37" s="139"/>
      <c r="G37" s="153">
        <v>43253</v>
      </c>
      <c r="H37" s="153">
        <v>43301</v>
      </c>
      <c r="I37" s="143">
        <v>1</v>
      </c>
      <c r="J37" s="143">
        <v>1</v>
      </c>
      <c r="K37" s="69"/>
      <c r="L37" s="69"/>
    </row>
    <row r="38" spans="1:12" x14ac:dyDescent="0.25">
      <c r="A38" s="71" t="s">
        <v>640</v>
      </c>
      <c r="B38" s="72" t="s">
        <v>213</v>
      </c>
      <c r="C38" s="152"/>
      <c r="D38" s="154"/>
      <c r="E38" s="141"/>
      <c r="F38" s="141"/>
      <c r="G38" s="152"/>
      <c r="H38" s="154"/>
      <c r="I38" s="141"/>
      <c r="J38" s="141"/>
      <c r="K38" s="69"/>
      <c r="L38" s="69"/>
    </row>
    <row r="39" spans="1:12" ht="63" x14ac:dyDescent="0.25">
      <c r="A39" s="71">
        <v>2</v>
      </c>
      <c r="B39" s="70" t="s">
        <v>419</v>
      </c>
      <c r="C39" s="155">
        <v>45047</v>
      </c>
      <c r="D39" s="155">
        <v>45123</v>
      </c>
      <c r="E39" s="141"/>
      <c r="F39" s="141"/>
      <c r="G39" s="155">
        <v>45231</v>
      </c>
      <c r="H39" s="155">
        <v>45307</v>
      </c>
      <c r="I39" s="143"/>
      <c r="J39" s="143"/>
      <c r="K39" s="69"/>
      <c r="L39" s="69"/>
    </row>
    <row r="40" spans="1:12" ht="33.75" customHeight="1" x14ac:dyDescent="0.25">
      <c r="A40" s="71" t="s">
        <v>212</v>
      </c>
      <c r="B40" s="70" t="s">
        <v>421</v>
      </c>
      <c r="C40" s="152" t="s">
        <v>504</v>
      </c>
      <c r="D40" s="152" t="s">
        <v>504</v>
      </c>
      <c r="E40" s="152"/>
      <c r="F40" s="152"/>
      <c r="G40" s="152" t="s">
        <v>504</v>
      </c>
      <c r="H40" s="152" t="s">
        <v>504</v>
      </c>
      <c r="I40" s="141"/>
      <c r="J40" s="141"/>
      <c r="K40" s="69"/>
      <c r="L40" s="69"/>
    </row>
    <row r="41" spans="1:12" ht="63" customHeight="1" x14ac:dyDescent="0.25">
      <c r="A41" s="71" t="s">
        <v>211</v>
      </c>
      <c r="B41" s="72" t="s">
        <v>501</v>
      </c>
      <c r="C41" s="152" t="s">
        <v>504</v>
      </c>
      <c r="D41" s="152" t="s">
        <v>504</v>
      </c>
      <c r="E41" s="141"/>
      <c r="F41" s="141"/>
      <c r="G41" s="152" t="s">
        <v>504</v>
      </c>
      <c r="H41" s="152" t="s">
        <v>504</v>
      </c>
      <c r="I41" s="141"/>
      <c r="J41" s="141"/>
      <c r="K41" s="69"/>
      <c r="L41" s="69"/>
    </row>
    <row r="42" spans="1:12" ht="58.7" customHeight="1" x14ac:dyDescent="0.25">
      <c r="A42" s="71">
        <v>3</v>
      </c>
      <c r="B42" s="70" t="s">
        <v>420</v>
      </c>
      <c r="C42" s="156">
        <v>45123</v>
      </c>
      <c r="D42" s="155">
        <v>45213</v>
      </c>
      <c r="E42" s="141"/>
      <c r="F42" s="141"/>
      <c r="G42" s="156">
        <v>45307</v>
      </c>
      <c r="H42" s="155">
        <v>45336</v>
      </c>
      <c r="I42" s="143"/>
      <c r="J42" s="143"/>
      <c r="K42" s="69"/>
      <c r="L42" s="69"/>
    </row>
    <row r="43" spans="1:12" ht="34.5" customHeight="1" x14ac:dyDescent="0.25">
      <c r="A43" s="71" t="s">
        <v>210</v>
      </c>
      <c r="B43" s="70" t="s">
        <v>208</v>
      </c>
      <c r="C43" s="152" t="s">
        <v>504</v>
      </c>
      <c r="D43" s="152" t="s">
        <v>504</v>
      </c>
      <c r="E43" s="141"/>
      <c r="F43" s="141"/>
      <c r="G43" s="152" t="s">
        <v>504</v>
      </c>
      <c r="H43" s="152" t="s">
        <v>504</v>
      </c>
      <c r="I43" s="141"/>
      <c r="J43" s="141"/>
      <c r="K43" s="69"/>
      <c r="L43" s="69"/>
    </row>
    <row r="44" spans="1:12" ht="24.75" customHeight="1" x14ac:dyDescent="0.25">
      <c r="A44" s="71" t="s">
        <v>209</v>
      </c>
      <c r="B44" s="70" t="s">
        <v>206</v>
      </c>
      <c r="C44" s="152" t="s">
        <v>504</v>
      </c>
      <c r="D44" s="152" t="s">
        <v>504</v>
      </c>
      <c r="E44" s="141"/>
      <c r="F44" s="141"/>
      <c r="G44" s="152" t="s">
        <v>504</v>
      </c>
      <c r="H44" s="152" t="s">
        <v>504</v>
      </c>
      <c r="I44" s="141"/>
      <c r="J44" s="141"/>
      <c r="K44" s="69"/>
      <c r="L44" s="69"/>
    </row>
    <row r="45" spans="1:12" ht="90.75" customHeight="1" x14ac:dyDescent="0.25">
      <c r="A45" s="71" t="s">
        <v>207</v>
      </c>
      <c r="B45" s="70" t="s">
        <v>425</v>
      </c>
      <c r="C45" s="152" t="s">
        <v>504</v>
      </c>
      <c r="D45" s="152" t="s">
        <v>504</v>
      </c>
      <c r="E45" s="141"/>
      <c r="F45" s="141"/>
      <c r="G45" s="152" t="s">
        <v>504</v>
      </c>
      <c r="H45" s="152" t="s">
        <v>504</v>
      </c>
      <c r="I45" s="141"/>
      <c r="J45" s="141"/>
      <c r="K45" s="69"/>
      <c r="L45" s="69"/>
    </row>
    <row r="46" spans="1:12" ht="167.25" customHeight="1" x14ac:dyDescent="0.25">
      <c r="A46" s="71" t="s">
        <v>205</v>
      </c>
      <c r="B46" s="70" t="s">
        <v>423</v>
      </c>
      <c r="C46" s="152" t="s">
        <v>504</v>
      </c>
      <c r="D46" s="152" t="s">
        <v>504</v>
      </c>
      <c r="E46" s="141"/>
      <c r="F46" s="141"/>
      <c r="G46" s="152" t="s">
        <v>504</v>
      </c>
      <c r="H46" s="152" t="s">
        <v>504</v>
      </c>
      <c r="I46" s="141"/>
      <c r="J46" s="141"/>
      <c r="K46" s="69"/>
      <c r="L46" s="69"/>
    </row>
    <row r="47" spans="1:12" ht="30.75" customHeight="1" x14ac:dyDescent="0.25">
      <c r="A47" s="71" t="s">
        <v>203</v>
      </c>
      <c r="B47" s="70" t="s">
        <v>204</v>
      </c>
      <c r="C47" s="152" t="s">
        <v>504</v>
      </c>
      <c r="D47" s="152" t="s">
        <v>504</v>
      </c>
      <c r="E47" s="141"/>
      <c r="F47" s="141"/>
      <c r="G47" s="152" t="s">
        <v>504</v>
      </c>
      <c r="H47" s="152" t="s">
        <v>504</v>
      </c>
      <c r="I47" s="141"/>
      <c r="J47" s="141"/>
      <c r="K47" s="69"/>
      <c r="L47" s="69"/>
    </row>
    <row r="48" spans="1:12" ht="37.5" customHeight="1" x14ac:dyDescent="0.25">
      <c r="A48" s="71" t="s">
        <v>434</v>
      </c>
      <c r="B48" s="72" t="s">
        <v>202</v>
      </c>
      <c r="C48" s="157"/>
      <c r="D48" s="158"/>
      <c r="E48" s="141"/>
      <c r="F48" s="141"/>
      <c r="G48" s="157"/>
      <c r="H48" s="158"/>
      <c r="I48" s="141"/>
      <c r="J48" s="141"/>
      <c r="K48" s="69"/>
      <c r="L48" s="69"/>
    </row>
    <row r="49" spans="1:12" ht="35.450000000000003" customHeight="1" x14ac:dyDescent="0.25">
      <c r="A49" s="71">
        <v>4</v>
      </c>
      <c r="B49" s="70" t="s">
        <v>200</v>
      </c>
      <c r="C49" s="152" t="s">
        <v>504</v>
      </c>
      <c r="D49" s="152" t="s">
        <v>504</v>
      </c>
      <c r="E49" s="141"/>
      <c r="F49" s="141"/>
      <c r="G49" s="152" t="s">
        <v>504</v>
      </c>
      <c r="H49" s="152" t="s">
        <v>504</v>
      </c>
      <c r="I49" s="141"/>
      <c r="J49" s="141"/>
      <c r="K49" s="69"/>
      <c r="L49" s="69"/>
    </row>
    <row r="50" spans="1:12" ht="86.25" customHeight="1" x14ac:dyDescent="0.25">
      <c r="A50" s="71" t="s">
        <v>201</v>
      </c>
      <c r="B50" s="70" t="s">
        <v>424</v>
      </c>
      <c r="C50" s="153">
        <v>45246</v>
      </c>
      <c r="D50" s="153">
        <v>45276</v>
      </c>
      <c r="E50" s="141"/>
      <c r="F50" s="141"/>
      <c r="G50" s="153">
        <v>45612</v>
      </c>
      <c r="H50" s="153">
        <v>45642</v>
      </c>
      <c r="I50" s="143">
        <v>0.5</v>
      </c>
      <c r="J50" s="143">
        <v>1</v>
      </c>
      <c r="K50" s="69"/>
      <c r="L50" s="69"/>
    </row>
    <row r="51" spans="1:12" ht="77.25" customHeight="1" x14ac:dyDescent="0.25">
      <c r="A51" s="71" t="s">
        <v>199</v>
      </c>
      <c r="B51" s="70" t="s">
        <v>426</v>
      </c>
      <c r="C51" s="152" t="s">
        <v>504</v>
      </c>
      <c r="D51" s="152" t="s">
        <v>504</v>
      </c>
      <c r="E51" s="141"/>
      <c r="F51" s="141"/>
      <c r="G51" s="152" t="s">
        <v>504</v>
      </c>
      <c r="H51" s="152" t="s">
        <v>504</v>
      </c>
      <c r="I51" s="141"/>
      <c r="J51" s="141"/>
      <c r="K51" s="69"/>
      <c r="L51" s="69"/>
    </row>
    <row r="52" spans="1:12" ht="71.45" customHeight="1" x14ac:dyDescent="0.25">
      <c r="A52" s="71" t="s">
        <v>197</v>
      </c>
      <c r="B52" s="70" t="s">
        <v>198</v>
      </c>
      <c r="C52" s="152" t="s">
        <v>504</v>
      </c>
      <c r="D52" s="152" t="s">
        <v>504</v>
      </c>
      <c r="E52" s="141"/>
      <c r="F52" s="141"/>
      <c r="G52" s="152" t="s">
        <v>504</v>
      </c>
      <c r="H52" s="152" t="s">
        <v>504</v>
      </c>
      <c r="I52" s="141"/>
      <c r="J52" s="141"/>
      <c r="K52" s="69"/>
      <c r="L52" s="69"/>
    </row>
    <row r="53" spans="1:12" ht="48.2" customHeight="1" x14ac:dyDescent="0.25">
      <c r="A53" s="71" t="s">
        <v>195</v>
      </c>
      <c r="B53" s="112" t="s">
        <v>427</v>
      </c>
      <c r="C53" s="155">
        <v>45276</v>
      </c>
      <c r="D53" s="155">
        <v>45291</v>
      </c>
      <c r="E53" s="141"/>
      <c r="F53" s="141"/>
      <c r="G53" s="155">
        <v>45642</v>
      </c>
      <c r="H53" s="155">
        <v>45657</v>
      </c>
      <c r="I53" s="143">
        <v>0.5</v>
      </c>
      <c r="J53" s="143">
        <v>1</v>
      </c>
      <c r="K53" s="69"/>
      <c r="L53" s="69"/>
    </row>
    <row r="54" spans="1:12" ht="46.5" customHeight="1" x14ac:dyDescent="0.25">
      <c r="A54" s="71" t="s">
        <v>428</v>
      </c>
      <c r="B54" s="70" t="s">
        <v>196</v>
      </c>
      <c r="C54" s="152" t="s">
        <v>504</v>
      </c>
      <c r="D54" s="152" t="s">
        <v>504</v>
      </c>
      <c r="E54" s="141"/>
      <c r="F54" s="141"/>
      <c r="G54" s="152" t="s">
        <v>504</v>
      </c>
      <c r="H54" s="152" t="s">
        <v>504</v>
      </c>
      <c r="I54" s="141"/>
      <c r="J54" s="141"/>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S27" sqref="S27"/>
    </sheetView>
  </sheetViews>
  <sheetFormatPr defaultColWidth="9.140625" defaultRowHeight="15.75" x14ac:dyDescent="0.25"/>
  <cols>
    <col min="1" max="1" width="9.140625" style="235"/>
    <col min="2" max="2" width="57.85546875" style="235" customWidth="1"/>
    <col min="3" max="3" width="13" style="236" customWidth="1"/>
    <col min="4" max="4" width="17.85546875" style="236" customWidth="1"/>
    <col min="5" max="5" width="20.42578125" style="236" customWidth="1"/>
    <col min="6" max="6" width="18.7109375" style="236" customWidth="1"/>
    <col min="7" max="7" width="12.85546875" style="236" customWidth="1"/>
    <col min="8" max="8" width="11.7109375" style="236" customWidth="1"/>
    <col min="9" max="9" width="5.42578125" style="236" customWidth="1"/>
    <col min="10" max="10" width="8.140625" style="236" customWidth="1"/>
    <col min="11" max="11" width="5.28515625" style="236" customWidth="1"/>
    <col min="12" max="12" width="10.140625" style="236" customWidth="1"/>
    <col min="13" max="13" width="5.28515625" style="236" customWidth="1"/>
    <col min="14" max="14" width="8.5703125" style="236" customWidth="1"/>
    <col min="15" max="15" width="6.140625" style="236" customWidth="1"/>
    <col min="16" max="16" width="10.42578125" style="236" customWidth="1"/>
    <col min="17" max="17" width="6.140625" style="236" customWidth="1"/>
    <col min="18" max="18" width="7.5703125" style="236" customWidth="1"/>
    <col min="19" max="19" width="6.140625" style="236" customWidth="1"/>
    <col min="20" max="20" width="9.5703125" style="236" customWidth="1"/>
    <col min="21" max="25" width="6.140625" style="236" customWidth="1"/>
    <col min="26" max="26" width="12.42578125" style="236" customWidth="1"/>
    <col min="27" max="27" width="6.140625" style="236" customWidth="1"/>
    <col min="28" max="28" width="13.140625" style="236" customWidth="1"/>
    <col min="29" max="29" width="24.85546875" style="236" customWidth="1"/>
    <col min="30" max="16384" width="9.140625" style="235"/>
  </cols>
  <sheetData>
    <row r="1" spans="1:29" ht="18.75" x14ac:dyDescent="0.25">
      <c r="AC1" s="237" t="s">
        <v>69</v>
      </c>
    </row>
    <row r="2" spans="1:29" ht="18.75" x14ac:dyDescent="0.3">
      <c r="AC2" s="238" t="s">
        <v>10</v>
      </c>
    </row>
    <row r="3" spans="1:29" ht="18.75" x14ac:dyDescent="0.3">
      <c r="AC3" s="238" t="s">
        <v>68</v>
      </c>
    </row>
    <row r="4" spans="1:29" ht="18.75" customHeight="1" x14ac:dyDescent="0.25">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C5" s="238"/>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39"/>
      <c r="B7" s="239"/>
      <c r="C7" s="240"/>
      <c r="D7" s="240"/>
      <c r="E7" s="240"/>
      <c r="F7" s="240"/>
      <c r="G7" s="240"/>
      <c r="H7" s="240"/>
      <c r="I7" s="240"/>
      <c r="J7" s="241"/>
      <c r="K7" s="241"/>
      <c r="L7" s="241"/>
      <c r="M7" s="241"/>
      <c r="N7" s="241"/>
      <c r="O7" s="241"/>
      <c r="P7" s="241"/>
      <c r="Q7" s="241"/>
      <c r="R7" s="241"/>
      <c r="S7" s="241"/>
      <c r="T7" s="241"/>
      <c r="U7" s="241"/>
      <c r="V7" s="241"/>
      <c r="W7" s="241"/>
      <c r="X7" s="241"/>
      <c r="Y7" s="241"/>
      <c r="Z7" s="241"/>
      <c r="AA7" s="241"/>
      <c r="AB7" s="241"/>
      <c r="AC7" s="241"/>
    </row>
    <row r="8" spans="1:29" ht="18.75"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239"/>
      <c r="B10" s="239"/>
      <c r="C10" s="240"/>
      <c r="D10" s="240"/>
      <c r="E10" s="240"/>
      <c r="F10" s="240"/>
      <c r="G10" s="240"/>
      <c r="H10" s="240"/>
      <c r="I10" s="240"/>
      <c r="J10" s="241"/>
      <c r="K10" s="241"/>
      <c r="L10" s="241"/>
      <c r="M10" s="241"/>
      <c r="N10" s="241"/>
      <c r="O10" s="241"/>
      <c r="P10" s="241"/>
      <c r="Q10" s="241"/>
      <c r="R10" s="241"/>
      <c r="S10" s="241"/>
      <c r="T10" s="241"/>
      <c r="U10" s="241"/>
      <c r="V10" s="241"/>
      <c r="W10" s="241"/>
      <c r="X10" s="241"/>
      <c r="Y10" s="241"/>
      <c r="Z10" s="241"/>
      <c r="AA10" s="241"/>
      <c r="AB10" s="241"/>
      <c r="AC10" s="241"/>
    </row>
    <row r="11" spans="1:29" ht="18.75" x14ac:dyDescent="0.25">
      <c r="A11" s="402" t="str">
        <f>'1. паспорт местоположение'!A12:C12</f>
        <v>F_TP3300.PR.0054</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242"/>
      <c r="B13" s="242"/>
      <c r="C13" s="243"/>
      <c r="D13" s="243"/>
      <c r="E13" s="243"/>
      <c r="F13" s="243"/>
      <c r="G13" s="243"/>
      <c r="H13" s="243"/>
      <c r="I13" s="243"/>
      <c r="J13" s="238"/>
      <c r="K13" s="238"/>
      <c r="L13" s="238"/>
      <c r="M13" s="238"/>
      <c r="N13" s="238"/>
      <c r="O13" s="238"/>
      <c r="P13" s="238"/>
      <c r="Q13" s="238"/>
      <c r="R13" s="238"/>
      <c r="S13" s="238"/>
      <c r="T13" s="238"/>
      <c r="U13" s="238"/>
      <c r="V13" s="238"/>
      <c r="W13" s="238"/>
      <c r="X13" s="238"/>
      <c r="Y13" s="238"/>
      <c r="Z13" s="238"/>
      <c r="AA13" s="238"/>
      <c r="AB13" s="238"/>
      <c r="AC13" s="238"/>
    </row>
    <row r="14" spans="1:29" ht="50.25" customHeight="1" x14ac:dyDescent="0.25">
      <c r="A14" s="40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5" x14ac:dyDescent="0.25">
      <c r="A18" s="411" t="s">
        <v>473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20" spans="1:35" s="259" customFormat="1" ht="33" customHeight="1" x14ac:dyDescent="0.25">
      <c r="A20" s="407" t="s">
        <v>194</v>
      </c>
      <c r="B20" s="407" t="s">
        <v>193</v>
      </c>
      <c r="C20" s="405" t="s">
        <v>192</v>
      </c>
      <c r="D20" s="405"/>
      <c r="E20" s="410" t="s">
        <v>191</v>
      </c>
      <c r="F20" s="410"/>
      <c r="G20" s="416" t="s">
        <v>661</v>
      </c>
      <c r="H20" s="413" t="s">
        <v>646</v>
      </c>
      <c r="I20" s="414"/>
      <c r="J20" s="414"/>
      <c r="K20" s="414"/>
      <c r="L20" s="413" t="s">
        <v>647</v>
      </c>
      <c r="M20" s="414"/>
      <c r="N20" s="414"/>
      <c r="O20" s="414"/>
      <c r="P20" s="413" t="s">
        <v>648</v>
      </c>
      <c r="Q20" s="414"/>
      <c r="R20" s="414"/>
      <c r="S20" s="414"/>
      <c r="T20" s="413" t="s">
        <v>649</v>
      </c>
      <c r="U20" s="414"/>
      <c r="V20" s="414"/>
      <c r="W20" s="414"/>
      <c r="X20" s="413" t="s">
        <v>650</v>
      </c>
      <c r="Y20" s="414"/>
      <c r="Z20" s="414"/>
      <c r="AA20" s="414"/>
      <c r="AB20" s="412" t="s">
        <v>190</v>
      </c>
      <c r="AC20" s="412"/>
    </row>
    <row r="21" spans="1:35" s="259" customFormat="1" ht="81.75" customHeight="1" x14ac:dyDescent="0.25">
      <c r="A21" s="408"/>
      <c r="B21" s="408"/>
      <c r="C21" s="405"/>
      <c r="D21" s="405"/>
      <c r="E21" s="410"/>
      <c r="F21" s="410"/>
      <c r="G21" s="417"/>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12"/>
      <c r="AC21" s="412"/>
    </row>
    <row r="22" spans="1:35" s="259" customFormat="1" ht="89.25" customHeight="1" x14ac:dyDescent="0.3">
      <c r="A22" s="409"/>
      <c r="B22" s="409"/>
      <c r="C22" s="260" t="s">
        <v>2</v>
      </c>
      <c r="D22" s="260" t="s">
        <v>188</v>
      </c>
      <c r="E22" s="261" t="s">
        <v>651</v>
      </c>
      <c r="F22" s="261" t="s">
        <v>670</v>
      </c>
      <c r="G22" s="418"/>
      <c r="H22" s="244" t="s">
        <v>452</v>
      </c>
      <c r="I22" s="244" t="s">
        <v>453</v>
      </c>
      <c r="J22" s="244" t="s">
        <v>452</v>
      </c>
      <c r="K22" s="244" t="s">
        <v>453</v>
      </c>
      <c r="L22" s="244" t="s">
        <v>452</v>
      </c>
      <c r="M22" s="244" t="s">
        <v>453</v>
      </c>
      <c r="N22" s="244" t="s">
        <v>452</v>
      </c>
      <c r="O22" s="244" t="s">
        <v>453</v>
      </c>
      <c r="P22" s="244" t="s">
        <v>452</v>
      </c>
      <c r="Q22" s="244" t="s">
        <v>453</v>
      </c>
      <c r="R22" s="244" t="s">
        <v>452</v>
      </c>
      <c r="S22" s="244" t="s">
        <v>453</v>
      </c>
      <c r="T22" s="244" t="s">
        <v>452</v>
      </c>
      <c r="U22" s="244" t="s">
        <v>453</v>
      </c>
      <c r="V22" s="244" t="s">
        <v>452</v>
      </c>
      <c r="W22" s="244" t="s">
        <v>453</v>
      </c>
      <c r="X22" s="244" t="s">
        <v>452</v>
      </c>
      <c r="Y22" s="244" t="s">
        <v>453</v>
      </c>
      <c r="Z22" s="244" t="s">
        <v>452</v>
      </c>
      <c r="AA22" s="244" t="s">
        <v>453</v>
      </c>
      <c r="AB22" s="260" t="s">
        <v>189</v>
      </c>
      <c r="AC22" s="260" t="s">
        <v>188</v>
      </c>
      <c r="AE22" s="262"/>
      <c r="AF22" s="262"/>
      <c r="AG22" s="262"/>
      <c r="AH22" s="262"/>
      <c r="AI22" s="263"/>
    </row>
    <row r="23" spans="1:35" s="259"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263"/>
      <c r="AF23" s="263"/>
      <c r="AG23" s="263"/>
      <c r="AH23" s="263"/>
      <c r="AI23" s="263"/>
    </row>
    <row r="24" spans="1:35" ht="47.25" customHeight="1" x14ac:dyDescent="0.25">
      <c r="A24" s="245">
        <v>1</v>
      </c>
      <c r="B24" s="246" t="s">
        <v>187</v>
      </c>
      <c r="C24" s="247">
        <v>19.863081788000002</v>
      </c>
      <c r="D24" s="247">
        <v>19.863081788000002</v>
      </c>
      <c r="E24" s="247">
        <v>18.579347568000003</v>
      </c>
      <c r="F24" s="247">
        <v>18.579347568000003</v>
      </c>
      <c r="G24" s="247">
        <v>0</v>
      </c>
      <c r="H24" s="247">
        <v>16.779347568000002</v>
      </c>
      <c r="I24" s="247"/>
      <c r="J24" s="247">
        <v>1.8</v>
      </c>
      <c r="K24" s="247"/>
      <c r="L24" s="247">
        <v>0</v>
      </c>
      <c r="M24" s="247"/>
      <c r="N24" s="247">
        <v>16.779347568000002</v>
      </c>
      <c r="O24" s="247"/>
      <c r="P24" s="247">
        <v>0</v>
      </c>
      <c r="Q24" s="247"/>
      <c r="R24" s="247">
        <v>0</v>
      </c>
      <c r="S24" s="247"/>
      <c r="T24" s="247">
        <v>0</v>
      </c>
      <c r="U24" s="247"/>
      <c r="V24" s="247">
        <v>0</v>
      </c>
      <c r="W24" s="247"/>
      <c r="X24" s="247">
        <v>0</v>
      </c>
      <c r="Y24" s="247"/>
      <c r="Z24" s="247">
        <v>0</v>
      </c>
      <c r="AA24" s="247"/>
      <c r="AB24" s="247">
        <v>16.779347568000002</v>
      </c>
      <c r="AC24" s="247">
        <v>18.579347568000003</v>
      </c>
    </row>
    <row r="25" spans="1:35" ht="24" customHeight="1" x14ac:dyDescent="0.25">
      <c r="A25" s="248" t="s">
        <v>186</v>
      </c>
      <c r="B25" s="249" t="s">
        <v>185</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35" x14ac:dyDescent="0.25">
      <c r="A26" s="248" t="s">
        <v>184</v>
      </c>
      <c r="B26" s="249" t="s">
        <v>183</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35" ht="31.5" x14ac:dyDescent="0.25">
      <c r="A27" s="248" t="s">
        <v>182</v>
      </c>
      <c r="B27" s="249" t="s">
        <v>409</v>
      </c>
      <c r="C27" s="247"/>
      <c r="D27" s="247"/>
      <c r="E27" s="247"/>
      <c r="F27" s="247"/>
      <c r="G27" s="247">
        <v>0</v>
      </c>
      <c r="H27" s="247">
        <v>13.982789640000002</v>
      </c>
      <c r="I27" s="247"/>
      <c r="J27" s="247">
        <v>1.5</v>
      </c>
      <c r="K27" s="247"/>
      <c r="L27" s="247">
        <v>0</v>
      </c>
      <c r="M27" s="247"/>
      <c r="N27" s="247">
        <v>13.982789640000002</v>
      </c>
      <c r="O27" s="247"/>
      <c r="P27" s="247">
        <v>0</v>
      </c>
      <c r="Q27" s="247"/>
      <c r="R27" s="247">
        <v>0</v>
      </c>
      <c r="S27" s="247"/>
      <c r="T27" s="247">
        <v>0</v>
      </c>
      <c r="U27" s="247"/>
      <c r="V27" s="247">
        <v>0</v>
      </c>
      <c r="W27" s="247"/>
      <c r="X27" s="247">
        <v>0</v>
      </c>
      <c r="Y27" s="247"/>
      <c r="Z27" s="247">
        <v>0</v>
      </c>
      <c r="AA27" s="247"/>
      <c r="AB27" s="247">
        <v>13.982789640000002</v>
      </c>
      <c r="AC27" s="247">
        <v>15.482789640000002</v>
      </c>
    </row>
    <row r="28" spans="1:35" x14ac:dyDescent="0.25">
      <c r="A28" s="248" t="s">
        <v>181</v>
      </c>
      <c r="B28" s="249" t="s">
        <v>180</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5" x14ac:dyDescent="0.25">
      <c r="A29" s="248" t="s">
        <v>179</v>
      </c>
      <c r="B29" s="250" t="s">
        <v>178</v>
      </c>
      <c r="C29" s="247"/>
      <c r="D29" s="247"/>
      <c r="E29" s="247"/>
      <c r="F29" s="247"/>
      <c r="G29" s="247">
        <v>0</v>
      </c>
      <c r="H29" s="247">
        <v>2.7965579280000004</v>
      </c>
      <c r="I29" s="247"/>
      <c r="J29" s="247">
        <v>0.30000000000000004</v>
      </c>
      <c r="K29" s="247"/>
      <c r="L29" s="247">
        <v>0</v>
      </c>
      <c r="M29" s="247"/>
      <c r="N29" s="247">
        <v>2.7965579280000004</v>
      </c>
      <c r="O29" s="247"/>
      <c r="P29" s="247">
        <v>0</v>
      </c>
      <c r="Q29" s="247"/>
      <c r="R29" s="247">
        <v>0</v>
      </c>
      <c r="S29" s="247"/>
      <c r="T29" s="247">
        <v>0</v>
      </c>
      <c r="U29" s="247"/>
      <c r="V29" s="247">
        <v>0</v>
      </c>
      <c r="W29" s="247"/>
      <c r="X29" s="247">
        <v>0</v>
      </c>
      <c r="Y29" s="247"/>
      <c r="Z29" s="247">
        <v>0</v>
      </c>
      <c r="AA29" s="247"/>
      <c r="AB29" s="247">
        <v>2.7965579280000004</v>
      </c>
      <c r="AC29" s="247">
        <v>3.0965579280000011</v>
      </c>
    </row>
    <row r="30" spans="1:35" ht="47.25" x14ac:dyDescent="0.25">
      <c r="A30" s="245" t="s">
        <v>63</v>
      </c>
      <c r="B30" s="246" t="s">
        <v>177</v>
      </c>
      <c r="C30" s="247">
        <v>16.570699999999999</v>
      </c>
      <c r="D30" s="247">
        <v>16.570699999999999</v>
      </c>
      <c r="E30" s="247">
        <v>15.482789639999998</v>
      </c>
      <c r="F30" s="247">
        <v>15.482789639999998</v>
      </c>
      <c r="G30" s="247">
        <v>0</v>
      </c>
      <c r="H30" s="247">
        <v>13.98278964</v>
      </c>
      <c r="I30" s="247"/>
      <c r="J30" s="247">
        <v>1.5</v>
      </c>
      <c r="K30" s="247"/>
      <c r="L30" s="247">
        <v>0</v>
      </c>
      <c r="M30" s="247"/>
      <c r="N30" s="247">
        <v>13.98278964</v>
      </c>
      <c r="O30" s="247"/>
      <c r="P30" s="247">
        <v>0</v>
      </c>
      <c r="Q30" s="247"/>
      <c r="R30" s="247">
        <v>0</v>
      </c>
      <c r="S30" s="247"/>
      <c r="T30" s="247">
        <v>0</v>
      </c>
      <c r="U30" s="247"/>
      <c r="V30" s="247">
        <v>0</v>
      </c>
      <c r="W30" s="247"/>
      <c r="X30" s="247">
        <v>0</v>
      </c>
      <c r="Y30" s="247"/>
      <c r="Z30" s="247">
        <v>0</v>
      </c>
      <c r="AA30" s="247"/>
      <c r="AB30" s="247">
        <v>13.98278964</v>
      </c>
      <c r="AC30" s="247">
        <v>15.48278964</v>
      </c>
    </row>
    <row r="31" spans="1:35" x14ac:dyDescent="0.25">
      <c r="A31" s="245" t="s">
        <v>176</v>
      </c>
      <c r="B31" s="249" t="s">
        <v>175</v>
      </c>
      <c r="C31" s="247">
        <v>1.0879100000000002</v>
      </c>
      <c r="D31" s="247">
        <v>1.0879100000000002</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5" ht="31.5" x14ac:dyDescent="0.25">
      <c r="A32" s="245" t="s">
        <v>174</v>
      </c>
      <c r="B32" s="249" t="s">
        <v>173</v>
      </c>
      <c r="C32" s="247">
        <v>12.4918</v>
      </c>
      <c r="D32" s="247">
        <v>12.4918</v>
      </c>
      <c r="E32" s="247"/>
      <c r="F32" s="247"/>
      <c r="G32" s="251"/>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172</v>
      </c>
      <c r="B33" s="249" t="s">
        <v>171</v>
      </c>
      <c r="C33" s="247">
        <v>0</v>
      </c>
      <c r="D33" s="247">
        <v>0</v>
      </c>
      <c r="E33" s="247"/>
      <c r="F33" s="247"/>
      <c r="G33" s="251"/>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170</v>
      </c>
      <c r="B34" s="249" t="s">
        <v>169</v>
      </c>
      <c r="C34" s="247">
        <v>2.9909899999999996</v>
      </c>
      <c r="D34" s="247">
        <v>2.9909899999999996</v>
      </c>
      <c r="E34" s="247"/>
      <c r="F34" s="247"/>
      <c r="G34" s="251"/>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62</v>
      </c>
      <c r="B35" s="246"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167</v>
      </c>
      <c r="B36" s="252" t="s">
        <v>581</v>
      </c>
      <c r="C36" s="247"/>
      <c r="D36" s="247"/>
      <c r="E36" s="247"/>
      <c r="F36" s="247"/>
      <c r="G36" s="247">
        <v>0</v>
      </c>
      <c r="H36" s="247">
        <v>0</v>
      </c>
      <c r="I36" s="247" t="s">
        <v>510</v>
      </c>
      <c r="J36" s="247">
        <v>0</v>
      </c>
      <c r="K36" s="247" t="s">
        <v>510</v>
      </c>
      <c r="L36" s="247">
        <v>0</v>
      </c>
      <c r="M36" s="247" t="s">
        <v>510</v>
      </c>
      <c r="N36" s="247">
        <v>0</v>
      </c>
      <c r="O36" s="247" t="s">
        <v>510</v>
      </c>
      <c r="P36" s="247">
        <v>0</v>
      </c>
      <c r="Q36" s="247" t="s">
        <v>510</v>
      </c>
      <c r="R36" s="247">
        <v>0</v>
      </c>
      <c r="S36" s="247" t="s">
        <v>510</v>
      </c>
      <c r="T36" s="247">
        <v>0</v>
      </c>
      <c r="U36" s="247" t="s">
        <v>510</v>
      </c>
      <c r="V36" s="247">
        <v>0</v>
      </c>
      <c r="W36" s="247" t="s">
        <v>510</v>
      </c>
      <c r="X36" s="247">
        <v>0</v>
      </c>
      <c r="Y36" s="247" t="s">
        <v>510</v>
      </c>
      <c r="Z36" s="247">
        <v>0</v>
      </c>
      <c r="AA36" s="247" t="s">
        <v>510</v>
      </c>
      <c r="AB36" s="247">
        <v>0</v>
      </c>
      <c r="AC36" s="247">
        <v>0</v>
      </c>
    </row>
    <row r="37" spans="1:29" ht="31.5" x14ac:dyDescent="0.25">
      <c r="A37" s="248" t="s">
        <v>166</v>
      </c>
      <c r="B37" s="252" t="s">
        <v>579</v>
      </c>
      <c r="C37" s="247"/>
      <c r="D37" s="247"/>
      <c r="E37" s="247"/>
      <c r="F37" s="247"/>
      <c r="G37" s="247">
        <v>0</v>
      </c>
      <c r="H37" s="247">
        <v>0</v>
      </c>
      <c r="I37" s="247" t="s">
        <v>510</v>
      </c>
      <c r="J37" s="247">
        <v>0</v>
      </c>
      <c r="K37" s="247" t="s">
        <v>510</v>
      </c>
      <c r="L37" s="247">
        <v>0</v>
      </c>
      <c r="M37" s="247" t="s">
        <v>510</v>
      </c>
      <c r="N37" s="247">
        <v>0</v>
      </c>
      <c r="O37" s="247" t="s">
        <v>510</v>
      </c>
      <c r="P37" s="247">
        <v>0</v>
      </c>
      <c r="Q37" s="247" t="s">
        <v>510</v>
      </c>
      <c r="R37" s="247">
        <v>0</v>
      </c>
      <c r="S37" s="247" t="s">
        <v>510</v>
      </c>
      <c r="T37" s="247">
        <v>0</v>
      </c>
      <c r="U37" s="247" t="s">
        <v>510</v>
      </c>
      <c r="V37" s="247">
        <v>0</v>
      </c>
      <c r="W37" s="247" t="s">
        <v>510</v>
      </c>
      <c r="X37" s="247">
        <v>0</v>
      </c>
      <c r="Y37" s="247" t="s">
        <v>510</v>
      </c>
      <c r="Z37" s="247">
        <v>0</v>
      </c>
      <c r="AA37" s="247" t="s">
        <v>510</v>
      </c>
      <c r="AB37" s="247">
        <v>0</v>
      </c>
      <c r="AC37" s="247">
        <v>0</v>
      </c>
    </row>
    <row r="38" spans="1:29" x14ac:dyDescent="0.25">
      <c r="A38" s="248" t="s">
        <v>165</v>
      </c>
      <c r="B38" s="249" t="s">
        <v>156</v>
      </c>
      <c r="C38" s="247"/>
      <c r="D38" s="247"/>
      <c r="E38" s="247"/>
      <c r="F38" s="247"/>
      <c r="G38" s="247">
        <v>0</v>
      </c>
      <c r="H38" s="247">
        <v>0</v>
      </c>
      <c r="I38" s="247" t="s">
        <v>510</v>
      </c>
      <c r="J38" s="247">
        <v>0</v>
      </c>
      <c r="K38" s="247" t="s">
        <v>510</v>
      </c>
      <c r="L38" s="247">
        <v>0</v>
      </c>
      <c r="M38" s="247" t="s">
        <v>510</v>
      </c>
      <c r="N38" s="247">
        <v>0</v>
      </c>
      <c r="O38" s="247" t="s">
        <v>510</v>
      </c>
      <c r="P38" s="247">
        <v>0</v>
      </c>
      <c r="Q38" s="247" t="s">
        <v>510</v>
      </c>
      <c r="R38" s="247">
        <v>0</v>
      </c>
      <c r="S38" s="247" t="s">
        <v>510</v>
      </c>
      <c r="T38" s="247">
        <v>0</v>
      </c>
      <c r="U38" s="247" t="s">
        <v>510</v>
      </c>
      <c r="V38" s="247">
        <v>0</v>
      </c>
      <c r="W38" s="247" t="s">
        <v>510</v>
      </c>
      <c r="X38" s="247">
        <v>0</v>
      </c>
      <c r="Y38" s="247" t="s">
        <v>510</v>
      </c>
      <c r="Z38" s="247">
        <v>0</v>
      </c>
      <c r="AA38" s="247" t="s">
        <v>510</v>
      </c>
      <c r="AB38" s="247">
        <v>0</v>
      </c>
      <c r="AC38" s="247">
        <v>0</v>
      </c>
    </row>
    <row r="39" spans="1:29" x14ac:dyDescent="0.25">
      <c r="A39" s="248" t="s">
        <v>164</v>
      </c>
      <c r="B39" s="249" t="s">
        <v>612</v>
      </c>
      <c r="C39" s="247"/>
      <c r="D39" s="247"/>
      <c r="E39" s="247"/>
      <c r="F39" s="247"/>
      <c r="G39" s="247">
        <v>0</v>
      </c>
      <c r="H39" s="247">
        <v>0</v>
      </c>
      <c r="I39" s="247" t="s">
        <v>510</v>
      </c>
      <c r="J39" s="247">
        <v>0</v>
      </c>
      <c r="K39" s="247" t="s">
        <v>510</v>
      </c>
      <c r="L39" s="247">
        <v>0</v>
      </c>
      <c r="M39" s="247" t="s">
        <v>510</v>
      </c>
      <c r="N39" s="247">
        <v>0</v>
      </c>
      <c r="O39" s="247" t="s">
        <v>510</v>
      </c>
      <c r="P39" s="247">
        <v>0</v>
      </c>
      <c r="Q39" s="247" t="s">
        <v>510</v>
      </c>
      <c r="R39" s="247">
        <v>0</v>
      </c>
      <c r="S39" s="247" t="s">
        <v>510</v>
      </c>
      <c r="T39" s="247">
        <v>0</v>
      </c>
      <c r="U39" s="247" t="s">
        <v>510</v>
      </c>
      <c r="V39" s="247">
        <v>0</v>
      </c>
      <c r="W39" s="247" t="s">
        <v>510</v>
      </c>
      <c r="X39" s="247">
        <v>0</v>
      </c>
      <c r="Y39" s="247" t="s">
        <v>510</v>
      </c>
      <c r="Z39" s="247">
        <v>0</v>
      </c>
      <c r="AA39" s="247" t="s">
        <v>510</v>
      </c>
      <c r="AB39" s="247">
        <v>0</v>
      </c>
      <c r="AC39" s="247">
        <v>0</v>
      </c>
    </row>
    <row r="40" spans="1:29" x14ac:dyDescent="0.25">
      <c r="A40" s="248" t="s">
        <v>163</v>
      </c>
      <c r="B40" s="249" t="s">
        <v>582</v>
      </c>
      <c r="C40" s="247"/>
      <c r="D40" s="247"/>
      <c r="E40" s="247"/>
      <c r="F40" s="247"/>
      <c r="G40" s="247">
        <v>0</v>
      </c>
      <c r="H40" s="247">
        <v>0</v>
      </c>
      <c r="I40" s="247" t="s">
        <v>510</v>
      </c>
      <c r="J40" s="247">
        <v>0</v>
      </c>
      <c r="K40" s="247" t="s">
        <v>510</v>
      </c>
      <c r="L40" s="247">
        <v>0</v>
      </c>
      <c r="M40" s="247" t="s">
        <v>510</v>
      </c>
      <c r="N40" s="247">
        <v>0</v>
      </c>
      <c r="O40" s="247" t="s">
        <v>510</v>
      </c>
      <c r="P40" s="247">
        <v>0</v>
      </c>
      <c r="Q40" s="247" t="s">
        <v>510</v>
      </c>
      <c r="R40" s="247">
        <v>0</v>
      </c>
      <c r="S40" s="247" t="s">
        <v>510</v>
      </c>
      <c r="T40" s="247">
        <v>0</v>
      </c>
      <c r="U40" s="247" t="s">
        <v>510</v>
      </c>
      <c r="V40" s="247">
        <v>0</v>
      </c>
      <c r="W40" s="247" t="s">
        <v>510</v>
      </c>
      <c r="X40" s="247">
        <v>0</v>
      </c>
      <c r="Y40" s="247" t="s">
        <v>510</v>
      </c>
      <c r="Z40" s="247">
        <v>0</v>
      </c>
      <c r="AA40" s="247" t="s">
        <v>510</v>
      </c>
      <c r="AB40" s="247">
        <v>0</v>
      </c>
      <c r="AC40" s="247">
        <v>0</v>
      </c>
    </row>
    <row r="41" spans="1:29" x14ac:dyDescent="0.25">
      <c r="A41" s="248" t="s">
        <v>162</v>
      </c>
      <c r="B41" s="249" t="s">
        <v>583</v>
      </c>
      <c r="C41" s="247"/>
      <c r="D41" s="247"/>
      <c r="E41" s="247"/>
      <c r="F41" s="247"/>
      <c r="G41" s="247">
        <v>0</v>
      </c>
      <c r="H41" s="247">
        <v>0</v>
      </c>
      <c r="I41" s="247" t="s">
        <v>510</v>
      </c>
      <c r="J41" s="247">
        <v>0</v>
      </c>
      <c r="K41" s="247" t="s">
        <v>510</v>
      </c>
      <c r="L41" s="247">
        <v>0</v>
      </c>
      <c r="M41" s="247" t="s">
        <v>510</v>
      </c>
      <c r="N41" s="247">
        <v>0</v>
      </c>
      <c r="O41" s="247" t="s">
        <v>510</v>
      </c>
      <c r="P41" s="247">
        <v>0</v>
      </c>
      <c r="Q41" s="247" t="s">
        <v>510</v>
      </c>
      <c r="R41" s="247">
        <v>0</v>
      </c>
      <c r="S41" s="247" t="s">
        <v>510</v>
      </c>
      <c r="T41" s="247">
        <v>0</v>
      </c>
      <c r="U41" s="247" t="s">
        <v>510</v>
      </c>
      <c r="V41" s="247">
        <v>0</v>
      </c>
      <c r="W41" s="247" t="s">
        <v>510</v>
      </c>
      <c r="X41" s="247">
        <v>0</v>
      </c>
      <c r="Y41" s="247" t="s">
        <v>510</v>
      </c>
      <c r="Z41" s="247">
        <v>0</v>
      </c>
      <c r="AA41" s="247" t="s">
        <v>510</v>
      </c>
      <c r="AB41" s="247">
        <v>0</v>
      </c>
      <c r="AC41" s="247">
        <v>0</v>
      </c>
    </row>
    <row r="42" spans="1:29" x14ac:dyDescent="0.25">
      <c r="A42" s="248" t="s">
        <v>161</v>
      </c>
      <c r="B42" s="249" t="s">
        <v>584</v>
      </c>
      <c r="C42" s="247"/>
      <c r="D42" s="247"/>
      <c r="E42" s="247"/>
      <c r="F42" s="247"/>
      <c r="G42" s="247">
        <v>0</v>
      </c>
      <c r="H42" s="247">
        <v>0</v>
      </c>
      <c r="I42" s="247" t="s">
        <v>510</v>
      </c>
      <c r="J42" s="247">
        <v>0</v>
      </c>
      <c r="K42" s="247" t="s">
        <v>510</v>
      </c>
      <c r="L42" s="247">
        <v>0</v>
      </c>
      <c r="M42" s="247" t="s">
        <v>510</v>
      </c>
      <c r="N42" s="247">
        <v>0</v>
      </c>
      <c r="O42" s="247" t="s">
        <v>510</v>
      </c>
      <c r="P42" s="247">
        <v>0</v>
      </c>
      <c r="Q42" s="247" t="s">
        <v>510</v>
      </c>
      <c r="R42" s="247">
        <v>0</v>
      </c>
      <c r="S42" s="247" t="s">
        <v>510</v>
      </c>
      <c r="T42" s="247">
        <v>0</v>
      </c>
      <c r="U42" s="247" t="s">
        <v>510</v>
      </c>
      <c r="V42" s="247">
        <v>0</v>
      </c>
      <c r="W42" s="247" t="s">
        <v>510</v>
      </c>
      <c r="X42" s="247">
        <v>0</v>
      </c>
      <c r="Y42" s="247" t="s">
        <v>510</v>
      </c>
      <c r="Z42" s="247">
        <v>0</v>
      </c>
      <c r="AA42" s="247" t="s">
        <v>510</v>
      </c>
      <c r="AB42" s="247">
        <v>0</v>
      </c>
      <c r="AC42" s="247">
        <v>0</v>
      </c>
    </row>
    <row r="43" spans="1:29" x14ac:dyDescent="0.25">
      <c r="A43" s="248" t="s">
        <v>585</v>
      </c>
      <c r="B43" s="249" t="s">
        <v>586</v>
      </c>
      <c r="C43" s="247"/>
      <c r="D43" s="247"/>
      <c r="E43" s="247"/>
      <c r="F43" s="247"/>
      <c r="G43" s="247">
        <v>0</v>
      </c>
      <c r="H43" s="247">
        <v>0</v>
      </c>
      <c r="I43" s="247" t="s">
        <v>510</v>
      </c>
      <c r="J43" s="247">
        <v>0</v>
      </c>
      <c r="K43" s="247" t="s">
        <v>510</v>
      </c>
      <c r="L43" s="247">
        <v>0</v>
      </c>
      <c r="M43" s="247" t="s">
        <v>510</v>
      </c>
      <c r="N43" s="247">
        <v>0</v>
      </c>
      <c r="O43" s="247" t="s">
        <v>510</v>
      </c>
      <c r="P43" s="247">
        <v>0</v>
      </c>
      <c r="Q43" s="247" t="s">
        <v>510</v>
      </c>
      <c r="R43" s="247">
        <v>0</v>
      </c>
      <c r="S43" s="247" t="s">
        <v>510</v>
      </c>
      <c r="T43" s="247">
        <v>0</v>
      </c>
      <c r="U43" s="247" t="s">
        <v>510</v>
      </c>
      <c r="V43" s="247">
        <v>0</v>
      </c>
      <c r="W43" s="247" t="s">
        <v>510</v>
      </c>
      <c r="X43" s="247">
        <v>0</v>
      </c>
      <c r="Y43" s="247" t="s">
        <v>510</v>
      </c>
      <c r="Z43" s="247">
        <v>0</v>
      </c>
      <c r="AA43" s="247" t="s">
        <v>510</v>
      </c>
      <c r="AB43" s="247">
        <v>0</v>
      </c>
      <c r="AC43" s="247">
        <v>0</v>
      </c>
    </row>
    <row r="44" spans="1:29" x14ac:dyDescent="0.25">
      <c r="A44" s="248" t="s">
        <v>587</v>
      </c>
      <c r="B44" s="249" t="s">
        <v>588</v>
      </c>
      <c r="C44" s="247"/>
      <c r="D44" s="247"/>
      <c r="E44" s="247"/>
      <c r="F44" s="247"/>
      <c r="G44" s="247">
        <v>0</v>
      </c>
      <c r="H44" s="247">
        <v>0</v>
      </c>
      <c r="I44" s="247" t="s">
        <v>510</v>
      </c>
      <c r="J44" s="247">
        <v>0</v>
      </c>
      <c r="K44" s="247" t="s">
        <v>510</v>
      </c>
      <c r="L44" s="247">
        <v>0</v>
      </c>
      <c r="M44" s="247" t="s">
        <v>510</v>
      </c>
      <c r="N44" s="247">
        <v>0</v>
      </c>
      <c r="O44" s="247" t="s">
        <v>510</v>
      </c>
      <c r="P44" s="247">
        <v>0</v>
      </c>
      <c r="Q44" s="247" t="s">
        <v>510</v>
      </c>
      <c r="R44" s="247">
        <v>0</v>
      </c>
      <c r="S44" s="247" t="s">
        <v>510</v>
      </c>
      <c r="T44" s="247">
        <v>0</v>
      </c>
      <c r="U44" s="247" t="s">
        <v>510</v>
      </c>
      <c r="V44" s="247">
        <v>0</v>
      </c>
      <c r="W44" s="247" t="s">
        <v>510</v>
      </c>
      <c r="X44" s="247">
        <v>0</v>
      </c>
      <c r="Y44" s="247" t="s">
        <v>510</v>
      </c>
      <c r="Z44" s="247">
        <v>0</v>
      </c>
      <c r="AA44" s="247" t="s">
        <v>510</v>
      </c>
      <c r="AB44" s="247">
        <v>0</v>
      </c>
      <c r="AC44" s="247">
        <v>0</v>
      </c>
    </row>
    <row r="45" spans="1:29" x14ac:dyDescent="0.25">
      <c r="A45" s="248" t="s">
        <v>589</v>
      </c>
      <c r="B45" s="249" t="s">
        <v>590</v>
      </c>
      <c r="C45" s="247"/>
      <c r="D45" s="247"/>
      <c r="E45" s="247"/>
      <c r="F45" s="247"/>
      <c r="G45" s="247">
        <v>0</v>
      </c>
      <c r="H45" s="247">
        <v>0</v>
      </c>
      <c r="I45" s="247" t="s">
        <v>510</v>
      </c>
      <c r="J45" s="247">
        <v>0</v>
      </c>
      <c r="K45" s="247" t="s">
        <v>510</v>
      </c>
      <c r="L45" s="247">
        <v>0</v>
      </c>
      <c r="M45" s="247" t="s">
        <v>510</v>
      </c>
      <c r="N45" s="247">
        <v>0</v>
      </c>
      <c r="O45" s="247" t="s">
        <v>510</v>
      </c>
      <c r="P45" s="247">
        <v>0</v>
      </c>
      <c r="Q45" s="247" t="s">
        <v>510</v>
      </c>
      <c r="R45" s="247">
        <v>0</v>
      </c>
      <c r="S45" s="247" t="s">
        <v>510</v>
      </c>
      <c r="T45" s="247">
        <v>0</v>
      </c>
      <c r="U45" s="247" t="s">
        <v>510</v>
      </c>
      <c r="V45" s="247">
        <v>0</v>
      </c>
      <c r="W45" s="247" t="s">
        <v>510</v>
      </c>
      <c r="X45" s="247">
        <v>0</v>
      </c>
      <c r="Y45" s="247" t="s">
        <v>510</v>
      </c>
      <c r="Z45" s="247">
        <v>0</v>
      </c>
      <c r="AA45" s="247" t="s">
        <v>510</v>
      </c>
      <c r="AB45" s="247">
        <v>0</v>
      </c>
      <c r="AC45" s="247">
        <v>0</v>
      </c>
    </row>
    <row r="46" spans="1:29" x14ac:dyDescent="0.25">
      <c r="A46" s="248" t="s">
        <v>591</v>
      </c>
      <c r="B46" s="249" t="s">
        <v>592</v>
      </c>
      <c r="C46" s="247"/>
      <c r="D46" s="247"/>
      <c r="E46" s="247"/>
      <c r="F46" s="247"/>
      <c r="G46" s="247">
        <v>0</v>
      </c>
      <c r="H46" s="247">
        <v>0</v>
      </c>
      <c r="I46" s="247" t="s">
        <v>510</v>
      </c>
      <c r="J46" s="247">
        <v>0</v>
      </c>
      <c r="K46" s="247" t="s">
        <v>510</v>
      </c>
      <c r="L46" s="247">
        <v>0</v>
      </c>
      <c r="M46" s="247" t="s">
        <v>510</v>
      </c>
      <c r="N46" s="247">
        <v>0</v>
      </c>
      <c r="O46" s="247" t="s">
        <v>510</v>
      </c>
      <c r="P46" s="247">
        <v>0</v>
      </c>
      <c r="Q46" s="247" t="s">
        <v>510</v>
      </c>
      <c r="R46" s="247">
        <v>0</v>
      </c>
      <c r="S46" s="247" t="s">
        <v>510</v>
      </c>
      <c r="T46" s="247">
        <v>0</v>
      </c>
      <c r="U46" s="247" t="s">
        <v>510</v>
      </c>
      <c r="V46" s="247">
        <v>0</v>
      </c>
      <c r="W46" s="247" t="s">
        <v>510</v>
      </c>
      <c r="X46" s="247">
        <v>0</v>
      </c>
      <c r="Y46" s="247" t="s">
        <v>510</v>
      </c>
      <c r="Z46" s="247">
        <v>0</v>
      </c>
      <c r="AA46" s="247" t="s">
        <v>510</v>
      </c>
      <c r="AB46" s="247">
        <v>0</v>
      </c>
      <c r="AC46" s="247">
        <v>0</v>
      </c>
    </row>
    <row r="47" spans="1:29" x14ac:dyDescent="0.25">
      <c r="A47" s="245" t="s">
        <v>61</v>
      </c>
      <c r="B47" s="246" t="s">
        <v>160</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x14ac:dyDescent="0.25">
      <c r="A48" s="248" t="s">
        <v>159</v>
      </c>
      <c r="B48" s="252" t="s">
        <v>581</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ht="31.5" x14ac:dyDescent="0.25">
      <c r="A49" s="248" t="s">
        <v>158</v>
      </c>
      <c r="B49" s="252" t="s">
        <v>579</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x14ac:dyDescent="0.25">
      <c r="A50" s="248" t="s">
        <v>157</v>
      </c>
      <c r="B50" s="249" t="s">
        <v>156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ht="35.450000000000003" customHeight="1" x14ac:dyDescent="0.25">
      <c r="A51" s="248" t="s">
        <v>155</v>
      </c>
      <c r="B51" s="249" t="s">
        <v>154</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ht="31.5" x14ac:dyDescent="0.25">
      <c r="A52" s="248" t="s">
        <v>153</v>
      </c>
      <c r="B52" s="249" t="s">
        <v>152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x14ac:dyDescent="0.25">
      <c r="A53" s="248" t="s">
        <v>151</v>
      </c>
      <c r="B53" s="249" t="s">
        <v>150</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x14ac:dyDescent="0.25">
      <c r="A54" s="248" t="s">
        <v>149</v>
      </c>
      <c r="B54" s="249" t="s">
        <v>582</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x14ac:dyDescent="0.25">
      <c r="A55" s="248" t="s">
        <v>593</v>
      </c>
      <c r="B55" s="249" t="s">
        <v>583</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x14ac:dyDescent="0.25">
      <c r="A56" s="248" t="s">
        <v>594</v>
      </c>
      <c r="B56" s="249" t="s">
        <v>584</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x14ac:dyDescent="0.25">
      <c r="A57" s="248" t="s">
        <v>595</v>
      </c>
      <c r="B57" s="249" t="s">
        <v>586</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x14ac:dyDescent="0.25">
      <c r="A58" s="248" t="s">
        <v>596</v>
      </c>
      <c r="B58" s="249" t="s">
        <v>588</v>
      </c>
      <c r="C58" s="247">
        <v>5</v>
      </c>
      <c r="D58" s="247">
        <v>0</v>
      </c>
      <c r="E58" s="247"/>
      <c r="F58" s="247"/>
      <c r="G58" s="247">
        <v>0</v>
      </c>
      <c r="H58" s="247">
        <v>5</v>
      </c>
      <c r="I58" s="247"/>
      <c r="J58" s="247">
        <v>0</v>
      </c>
      <c r="K58" s="247"/>
      <c r="L58" s="247">
        <v>0</v>
      </c>
      <c r="M58" s="247"/>
      <c r="N58" s="247">
        <v>5</v>
      </c>
      <c r="O58" s="247"/>
      <c r="P58" s="247">
        <v>0</v>
      </c>
      <c r="Q58" s="247"/>
      <c r="R58" s="247">
        <v>0</v>
      </c>
      <c r="S58" s="247"/>
      <c r="T58" s="247">
        <v>0</v>
      </c>
      <c r="U58" s="247"/>
      <c r="V58" s="247">
        <v>0</v>
      </c>
      <c r="W58" s="247"/>
      <c r="X58" s="247">
        <v>0</v>
      </c>
      <c r="Y58" s="247"/>
      <c r="Z58" s="247">
        <v>0</v>
      </c>
      <c r="AA58" s="247"/>
      <c r="AB58" s="247">
        <v>5</v>
      </c>
      <c r="AC58" s="247">
        <v>5</v>
      </c>
    </row>
    <row r="59" spans="1:29" x14ac:dyDescent="0.25">
      <c r="A59" s="248" t="s">
        <v>597</v>
      </c>
      <c r="B59" s="249" t="s">
        <v>590</v>
      </c>
      <c r="C59" s="247">
        <v>0.72</v>
      </c>
      <c r="D59" s="247">
        <v>0.72</v>
      </c>
      <c r="E59" s="247"/>
      <c r="F59" s="247"/>
      <c r="G59" s="247">
        <v>0</v>
      </c>
      <c r="H59" s="247">
        <v>0.72</v>
      </c>
      <c r="I59" s="247"/>
      <c r="J59" s="247">
        <v>0</v>
      </c>
      <c r="K59" s="247"/>
      <c r="L59" s="247">
        <v>0</v>
      </c>
      <c r="M59" s="247"/>
      <c r="N59" s="247">
        <v>0.72</v>
      </c>
      <c r="O59" s="247"/>
      <c r="P59" s="247">
        <v>0</v>
      </c>
      <c r="Q59" s="247"/>
      <c r="R59" s="247">
        <v>0</v>
      </c>
      <c r="S59" s="247"/>
      <c r="T59" s="247">
        <v>0</v>
      </c>
      <c r="U59" s="247"/>
      <c r="V59" s="247">
        <v>0</v>
      </c>
      <c r="W59" s="247"/>
      <c r="X59" s="247">
        <v>0</v>
      </c>
      <c r="Y59" s="247"/>
      <c r="Z59" s="247">
        <v>0</v>
      </c>
      <c r="AA59" s="247"/>
      <c r="AB59" s="247">
        <v>0.72</v>
      </c>
      <c r="AC59" s="247">
        <v>0.72</v>
      </c>
    </row>
    <row r="60" spans="1:29" x14ac:dyDescent="0.25">
      <c r="A60" s="248" t="s">
        <v>598</v>
      </c>
      <c r="B60" s="249" t="s">
        <v>592</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ht="31.5" x14ac:dyDescent="0.25">
      <c r="A61" s="245" t="s">
        <v>59</v>
      </c>
      <c r="B61" s="246"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147</v>
      </c>
      <c r="B62" s="249" t="s">
        <v>146</v>
      </c>
      <c r="C62" s="247">
        <v>16.570699999999999</v>
      </c>
      <c r="D62" s="247">
        <v>16.570699999999999</v>
      </c>
      <c r="E62" s="247"/>
      <c r="F62" s="247"/>
      <c r="G62" s="247">
        <v>0</v>
      </c>
      <c r="H62" s="247">
        <v>16.570700000000002</v>
      </c>
      <c r="I62" s="247"/>
      <c r="J62" s="247">
        <v>0</v>
      </c>
      <c r="K62" s="247"/>
      <c r="L62" s="247">
        <v>0</v>
      </c>
      <c r="M62" s="247"/>
      <c r="N62" s="247">
        <v>16.570700000000002</v>
      </c>
      <c r="O62" s="247"/>
      <c r="P62" s="247">
        <v>0</v>
      </c>
      <c r="Q62" s="247"/>
      <c r="R62" s="247">
        <v>0</v>
      </c>
      <c r="S62" s="247"/>
      <c r="T62" s="247">
        <v>0</v>
      </c>
      <c r="U62" s="247"/>
      <c r="V62" s="247">
        <v>0</v>
      </c>
      <c r="W62" s="247"/>
      <c r="X62" s="247">
        <v>0</v>
      </c>
      <c r="Y62" s="247"/>
      <c r="Z62" s="247">
        <v>0</v>
      </c>
      <c r="AA62" s="247"/>
      <c r="AB62" s="247">
        <v>16.570700000000002</v>
      </c>
      <c r="AC62" s="247">
        <v>16.570700000000002</v>
      </c>
    </row>
    <row r="63" spans="1:29" x14ac:dyDescent="0.25">
      <c r="A63" s="248" t="s">
        <v>145</v>
      </c>
      <c r="B63" s="249" t="s">
        <v>139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x14ac:dyDescent="0.25">
      <c r="A64" s="248" t="s">
        <v>144</v>
      </c>
      <c r="B64" s="252" t="s">
        <v>138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x14ac:dyDescent="0.25">
      <c r="A65" s="248" t="s">
        <v>143</v>
      </c>
      <c r="B65" s="252" t="s">
        <v>137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x14ac:dyDescent="0.25">
      <c r="A66" s="248" t="s">
        <v>142</v>
      </c>
      <c r="B66" s="252" t="s">
        <v>136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x14ac:dyDescent="0.25">
      <c r="A67" s="248" t="s">
        <v>141</v>
      </c>
      <c r="B67" s="252" t="s">
        <v>582</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x14ac:dyDescent="0.25">
      <c r="A68" s="248" t="s">
        <v>599</v>
      </c>
      <c r="B68" s="252" t="s">
        <v>583</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x14ac:dyDescent="0.25">
      <c r="A69" s="248" t="s">
        <v>600</v>
      </c>
      <c r="B69" s="252" t="s">
        <v>584</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x14ac:dyDescent="0.25">
      <c r="A70" s="248" t="s">
        <v>601</v>
      </c>
      <c r="B70" s="252" t="s">
        <v>586</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x14ac:dyDescent="0.25">
      <c r="A71" s="248" t="s">
        <v>602</v>
      </c>
      <c r="B71" s="252" t="s">
        <v>588</v>
      </c>
      <c r="C71" s="247"/>
      <c r="D71" s="247"/>
      <c r="E71" s="247"/>
      <c r="F71" s="247"/>
      <c r="G71" s="247">
        <v>0</v>
      </c>
      <c r="H71" s="247">
        <v>5</v>
      </c>
      <c r="I71" s="247"/>
      <c r="J71" s="247">
        <v>0</v>
      </c>
      <c r="K71" s="247"/>
      <c r="L71" s="247">
        <v>0</v>
      </c>
      <c r="M71" s="247"/>
      <c r="N71" s="247">
        <v>5</v>
      </c>
      <c r="O71" s="247"/>
      <c r="P71" s="247">
        <v>0</v>
      </c>
      <c r="Q71" s="247"/>
      <c r="R71" s="247">
        <v>0</v>
      </c>
      <c r="S71" s="247"/>
      <c r="T71" s="247">
        <v>0</v>
      </c>
      <c r="U71" s="247"/>
      <c r="V71" s="247">
        <v>0</v>
      </c>
      <c r="W71" s="247"/>
      <c r="X71" s="247">
        <v>0</v>
      </c>
      <c r="Y71" s="247"/>
      <c r="Z71" s="247">
        <v>0</v>
      </c>
      <c r="AA71" s="247"/>
      <c r="AB71" s="247">
        <v>5</v>
      </c>
      <c r="AC71" s="247">
        <v>5</v>
      </c>
    </row>
    <row r="72" spans="1:29" x14ac:dyDescent="0.25">
      <c r="A72" s="248" t="s">
        <v>603</v>
      </c>
      <c r="B72" s="252" t="s">
        <v>590</v>
      </c>
      <c r="C72" s="247"/>
      <c r="D72" s="247"/>
      <c r="E72" s="247"/>
      <c r="F72" s="247"/>
      <c r="G72" s="247">
        <v>0</v>
      </c>
      <c r="H72" s="247">
        <v>0.72</v>
      </c>
      <c r="I72" s="247"/>
      <c r="J72" s="247">
        <v>0</v>
      </c>
      <c r="K72" s="247"/>
      <c r="L72" s="247">
        <v>0</v>
      </c>
      <c r="M72" s="247"/>
      <c r="N72" s="247">
        <v>0.72</v>
      </c>
      <c r="O72" s="247"/>
      <c r="P72" s="247">
        <v>0</v>
      </c>
      <c r="Q72" s="247"/>
      <c r="R72" s="247">
        <v>0</v>
      </c>
      <c r="S72" s="247"/>
      <c r="T72" s="247">
        <v>0</v>
      </c>
      <c r="U72" s="247"/>
      <c r="V72" s="247">
        <v>0</v>
      </c>
      <c r="W72" s="247"/>
      <c r="X72" s="247">
        <v>0</v>
      </c>
      <c r="Y72" s="247"/>
      <c r="Z72" s="247">
        <v>0</v>
      </c>
      <c r="AA72" s="247"/>
      <c r="AB72" s="247">
        <v>0.72</v>
      </c>
      <c r="AC72" s="247">
        <v>0.72</v>
      </c>
    </row>
    <row r="73" spans="1:29" x14ac:dyDescent="0.25">
      <c r="A73" s="248" t="s">
        <v>604</v>
      </c>
      <c r="B73" s="252" t="s">
        <v>592</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ht="31.5" x14ac:dyDescent="0.25">
      <c r="A74" s="245" t="s">
        <v>58</v>
      </c>
      <c r="B74" s="253" t="s">
        <v>235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x14ac:dyDescent="0.25">
      <c r="A75" s="245" t="s">
        <v>56</v>
      </c>
      <c r="B75" s="246"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x14ac:dyDescent="0.25">
      <c r="A76" s="248" t="s">
        <v>230</v>
      </c>
      <c r="B76" s="252" t="s">
        <v>581</v>
      </c>
      <c r="C76" s="247"/>
      <c r="D76" s="247"/>
      <c r="E76" s="247"/>
      <c r="F76" s="247"/>
      <c r="G76" s="247">
        <v>0</v>
      </c>
      <c r="H76" s="247">
        <v>0</v>
      </c>
      <c r="I76" s="247"/>
      <c r="J76" s="247">
        <v>0</v>
      </c>
      <c r="K76" s="247"/>
      <c r="L76" s="247">
        <v>0</v>
      </c>
      <c r="M76" s="247"/>
      <c r="N76" s="247">
        <v>0</v>
      </c>
      <c r="O76" s="247"/>
      <c r="P76" s="247">
        <v>0</v>
      </c>
      <c r="Q76" s="247"/>
      <c r="R76" s="247">
        <v>0</v>
      </c>
      <c r="S76" s="247"/>
      <c r="T76" s="247">
        <v>0</v>
      </c>
      <c r="U76" s="247"/>
      <c r="V76" s="247">
        <v>0</v>
      </c>
      <c r="W76" s="247"/>
      <c r="X76" s="247">
        <v>0</v>
      </c>
      <c r="Y76" s="247"/>
      <c r="Z76" s="247">
        <v>0</v>
      </c>
      <c r="AA76" s="247"/>
      <c r="AB76" s="247">
        <v>0</v>
      </c>
      <c r="AC76" s="247">
        <v>0</v>
      </c>
    </row>
    <row r="77" spans="1:29" ht="31.5" x14ac:dyDescent="0.25">
      <c r="A77" s="248" t="s">
        <v>231</v>
      </c>
      <c r="B77" s="252" t="s">
        <v>579</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x14ac:dyDescent="0.25">
      <c r="A78" s="248" t="s">
        <v>232</v>
      </c>
      <c r="B78" s="249" t="s">
        <v>156</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x14ac:dyDescent="0.25">
      <c r="A79" s="248" t="s">
        <v>233</v>
      </c>
      <c r="B79" s="249" t="s">
        <v>580</v>
      </c>
      <c r="C79" s="247"/>
      <c r="D79" s="247"/>
      <c r="E79" s="247"/>
      <c r="F79" s="247"/>
      <c r="G79" s="247">
        <v>0</v>
      </c>
      <c r="H79" s="247">
        <v>0</v>
      </c>
      <c r="I79" s="254"/>
      <c r="J79" s="247">
        <v>0</v>
      </c>
      <c r="K79" s="255"/>
      <c r="L79" s="247">
        <v>0</v>
      </c>
      <c r="M79" s="255"/>
      <c r="N79" s="247">
        <v>0</v>
      </c>
      <c r="O79" s="255"/>
      <c r="P79" s="247">
        <v>0</v>
      </c>
      <c r="Q79" s="255"/>
      <c r="R79" s="247">
        <v>0</v>
      </c>
      <c r="S79" s="255"/>
      <c r="T79" s="247">
        <v>0</v>
      </c>
      <c r="U79" s="255"/>
      <c r="V79" s="247">
        <v>0</v>
      </c>
      <c r="W79" s="255"/>
      <c r="X79" s="247">
        <v>0</v>
      </c>
      <c r="Y79" s="255"/>
      <c r="Z79" s="247">
        <v>0</v>
      </c>
      <c r="AA79" s="255"/>
      <c r="AB79" s="247">
        <v>0</v>
      </c>
      <c r="AC79" s="247">
        <v>0</v>
      </c>
    </row>
    <row r="80" spans="1:29" x14ac:dyDescent="0.25">
      <c r="A80" s="248" t="s">
        <v>234</v>
      </c>
      <c r="B80" s="249" t="s">
        <v>582</v>
      </c>
      <c r="C80" s="247"/>
      <c r="D80" s="247"/>
      <c r="E80" s="247"/>
      <c r="F80" s="247"/>
      <c r="G80" s="247">
        <v>0</v>
      </c>
      <c r="H80" s="247">
        <v>0</v>
      </c>
      <c r="I80" s="254"/>
      <c r="J80" s="247">
        <v>0</v>
      </c>
      <c r="K80" s="255"/>
      <c r="L80" s="247">
        <v>0</v>
      </c>
      <c r="M80" s="255"/>
      <c r="N80" s="247">
        <v>0</v>
      </c>
      <c r="O80" s="255"/>
      <c r="P80" s="247">
        <v>0</v>
      </c>
      <c r="Q80" s="255"/>
      <c r="R80" s="247">
        <v>0</v>
      </c>
      <c r="S80" s="255"/>
      <c r="T80" s="247">
        <v>0</v>
      </c>
      <c r="U80" s="255"/>
      <c r="V80" s="247">
        <v>0</v>
      </c>
      <c r="W80" s="255"/>
      <c r="X80" s="247">
        <v>0</v>
      </c>
      <c r="Y80" s="255"/>
      <c r="Z80" s="247">
        <v>0</v>
      </c>
      <c r="AA80" s="255"/>
      <c r="AB80" s="247">
        <v>0</v>
      </c>
      <c r="AC80" s="247">
        <v>0</v>
      </c>
    </row>
    <row r="81" spans="1:29" x14ac:dyDescent="0.25">
      <c r="A81" s="248" t="s">
        <v>605</v>
      </c>
      <c r="B81" s="249" t="s">
        <v>583</v>
      </c>
      <c r="C81" s="247"/>
      <c r="D81" s="247"/>
      <c r="E81" s="247"/>
      <c r="F81" s="247"/>
      <c r="G81" s="247">
        <v>0</v>
      </c>
      <c r="H81" s="247">
        <v>0</v>
      </c>
      <c r="I81" s="254"/>
      <c r="J81" s="247">
        <v>0</v>
      </c>
      <c r="K81" s="255"/>
      <c r="L81" s="247">
        <v>0</v>
      </c>
      <c r="M81" s="255"/>
      <c r="N81" s="247">
        <v>0</v>
      </c>
      <c r="O81" s="255"/>
      <c r="P81" s="247">
        <v>0</v>
      </c>
      <c r="Q81" s="255"/>
      <c r="R81" s="247">
        <v>0</v>
      </c>
      <c r="S81" s="255"/>
      <c r="T81" s="247">
        <v>0</v>
      </c>
      <c r="U81" s="255"/>
      <c r="V81" s="247">
        <v>0</v>
      </c>
      <c r="W81" s="255"/>
      <c r="X81" s="247">
        <v>0</v>
      </c>
      <c r="Y81" s="255"/>
      <c r="Z81" s="247">
        <v>0</v>
      </c>
      <c r="AA81" s="255"/>
      <c r="AB81" s="247">
        <v>0</v>
      </c>
      <c r="AC81" s="247">
        <v>0</v>
      </c>
    </row>
    <row r="82" spans="1:29" x14ac:dyDescent="0.25">
      <c r="A82" s="248" t="s">
        <v>606</v>
      </c>
      <c r="B82" s="249" t="s">
        <v>584</v>
      </c>
      <c r="C82" s="247"/>
      <c r="D82" s="247"/>
      <c r="E82" s="247"/>
      <c r="F82" s="247"/>
      <c r="G82" s="247">
        <v>0</v>
      </c>
      <c r="H82" s="247">
        <v>0</v>
      </c>
      <c r="I82" s="254"/>
      <c r="J82" s="247">
        <v>0</v>
      </c>
      <c r="K82" s="255"/>
      <c r="L82" s="247">
        <v>0</v>
      </c>
      <c r="M82" s="255"/>
      <c r="N82" s="247">
        <v>0</v>
      </c>
      <c r="O82" s="255"/>
      <c r="P82" s="247">
        <v>0</v>
      </c>
      <c r="Q82" s="255"/>
      <c r="R82" s="247">
        <v>0</v>
      </c>
      <c r="S82" s="255"/>
      <c r="T82" s="247">
        <v>0</v>
      </c>
      <c r="U82" s="255"/>
      <c r="V82" s="247">
        <v>0</v>
      </c>
      <c r="W82" s="255"/>
      <c r="X82" s="247">
        <v>0</v>
      </c>
      <c r="Y82" s="255"/>
      <c r="Z82" s="247">
        <v>0</v>
      </c>
      <c r="AA82" s="255"/>
      <c r="AB82" s="247">
        <v>0</v>
      </c>
      <c r="AC82" s="247">
        <v>0</v>
      </c>
    </row>
    <row r="83" spans="1:29" x14ac:dyDescent="0.25">
      <c r="A83" s="248" t="s">
        <v>607</v>
      </c>
      <c r="B83" s="249" t="s">
        <v>586</v>
      </c>
      <c r="C83" s="247"/>
      <c r="D83" s="247"/>
      <c r="E83" s="247"/>
      <c r="F83" s="247"/>
      <c r="G83" s="247">
        <v>0</v>
      </c>
      <c r="H83" s="247">
        <v>0</v>
      </c>
      <c r="I83" s="254"/>
      <c r="J83" s="247">
        <v>0</v>
      </c>
      <c r="K83" s="255"/>
      <c r="L83" s="247">
        <v>0</v>
      </c>
      <c r="M83" s="255"/>
      <c r="N83" s="247">
        <v>0</v>
      </c>
      <c r="O83" s="255"/>
      <c r="P83" s="247">
        <v>0</v>
      </c>
      <c r="Q83" s="255"/>
      <c r="R83" s="247">
        <v>0</v>
      </c>
      <c r="S83" s="255"/>
      <c r="T83" s="247">
        <v>0</v>
      </c>
      <c r="U83" s="255"/>
      <c r="V83" s="247">
        <v>0</v>
      </c>
      <c r="W83" s="255"/>
      <c r="X83" s="247">
        <v>0</v>
      </c>
      <c r="Y83" s="255"/>
      <c r="Z83" s="247">
        <v>0</v>
      </c>
      <c r="AA83" s="255"/>
      <c r="AB83" s="247">
        <v>0</v>
      </c>
      <c r="AC83" s="247">
        <v>0</v>
      </c>
    </row>
    <row r="84" spans="1:29" x14ac:dyDescent="0.25">
      <c r="A84" s="248" t="s">
        <v>608</v>
      </c>
      <c r="B84" s="249" t="s">
        <v>588</v>
      </c>
      <c r="C84" s="247"/>
      <c r="D84" s="247"/>
      <c r="E84" s="247"/>
      <c r="F84" s="247"/>
      <c r="G84" s="247">
        <v>0</v>
      </c>
      <c r="H84" s="247">
        <v>0</v>
      </c>
      <c r="I84" s="254"/>
      <c r="J84" s="247">
        <v>0</v>
      </c>
      <c r="K84" s="255"/>
      <c r="L84" s="247">
        <v>0</v>
      </c>
      <c r="M84" s="255"/>
      <c r="N84" s="247">
        <v>0</v>
      </c>
      <c r="O84" s="255"/>
      <c r="P84" s="247">
        <v>0</v>
      </c>
      <c r="Q84" s="255"/>
      <c r="R84" s="247">
        <v>0</v>
      </c>
      <c r="S84" s="255"/>
      <c r="T84" s="247">
        <v>0</v>
      </c>
      <c r="U84" s="255"/>
      <c r="V84" s="247">
        <v>0</v>
      </c>
      <c r="W84" s="255"/>
      <c r="X84" s="247">
        <v>0</v>
      </c>
      <c r="Y84" s="255"/>
      <c r="Z84" s="247">
        <v>0</v>
      </c>
      <c r="AA84" s="255"/>
      <c r="AB84" s="247">
        <v>0</v>
      </c>
      <c r="AC84" s="247">
        <v>0</v>
      </c>
    </row>
    <row r="85" spans="1:29" x14ac:dyDescent="0.25">
      <c r="A85" s="248" t="s">
        <v>609</v>
      </c>
      <c r="B85" s="249" t="s">
        <v>590</v>
      </c>
      <c r="C85" s="247"/>
      <c r="D85" s="247"/>
      <c r="E85" s="247"/>
      <c r="F85" s="247"/>
      <c r="G85" s="247">
        <v>0</v>
      </c>
      <c r="H85" s="247">
        <v>0</v>
      </c>
      <c r="I85" s="254"/>
      <c r="J85" s="247">
        <v>0</v>
      </c>
      <c r="K85" s="255"/>
      <c r="L85" s="247">
        <v>0</v>
      </c>
      <c r="M85" s="255"/>
      <c r="N85" s="247">
        <v>0</v>
      </c>
      <c r="O85" s="255"/>
      <c r="P85" s="247">
        <v>0</v>
      </c>
      <c r="Q85" s="255"/>
      <c r="R85" s="247">
        <v>0</v>
      </c>
      <c r="S85" s="255"/>
      <c r="T85" s="247">
        <v>0</v>
      </c>
      <c r="U85" s="255"/>
      <c r="V85" s="247">
        <v>0</v>
      </c>
      <c r="W85" s="255"/>
      <c r="X85" s="247">
        <v>0</v>
      </c>
      <c r="Y85" s="255"/>
      <c r="Z85" s="247">
        <v>0</v>
      </c>
      <c r="AA85" s="255"/>
      <c r="AB85" s="247">
        <v>0</v>
      </c>
      <c r="AC85" s="247">
        <v>0</v>
      </c>
    </row>
    <row r="86" spans="1:29" x14ac:dyDescent="0.25">
      <c r="A86" s="248" t="s">
        <v>610</v>
      </c>
      <c r="B86" s="249" t="s">
        <v>592</v>
      </c>
      <c r="C86" s="247"/>
      <c r="D86" s="247"/>
      <c r="E86" s="247"/>
      <c r="F86" s="247"/>
      <c r="G86" s="247">
        <v>0</v>
      </c>
      <c r="H86" s="247">
        <v>0</v>
      </c>
      <c r="I86" s="254"/>
      <c r="J86" s="247">
        <v>0</v>
      </c>
      <c r="K86" s="255"/>
      <c r="L86" s="247">
        <v>0</v>
      </c>
      <c r="M86" s="255"/>
      <c r="N86" s="247">
        <v>0</v>
      </c>
      <c r="O86" s="255"/>
      <c r="P86" s="247">
        <v>0</v>
      </c>
      <c r="Q86" s="255"/>
      <c r="R86" s="247">
        <v>0</v>
      </c>
      <c r="S86" s="255"/>
      <c r="T86" s="247">
        <v>0</v>
      </c>
      <c r="U86" s="255"/>
      <c r="V86" s="247">
        <v>0</v>
      </c>
      <c r="W86" s="255"/>
      <c r="X86" s="247">
        <v>0</v>
      </c>
      <c r="Y86" s="255"/>
      <c r="Z86" s="247">
        <v>0</v>
      </c>
      <c r="AA86" s="255"/>
      <c r="AB86" s="247">
        <v>0</v>
      </c>
      <c r="AC86" s="247">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22" zoomScale="85" zoomScaleSheetLayoutView="85" workbookViewId="0">
      <selection activeCell="W32" sqref="W32"/>
    </sheetView>
  </sheetViews>
  <sheetFormatPr defaultColWidth="9.140625" defaultRowHeight="15" x14ac:dyDescent="0.25"/>
  <cols>
    <col min="1" max="1" width="14" style="19" customWidth="1"/>
    <col min="2" max="2" width="15.28515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35.28515625" style="19" customWidth="1"/>
    <col min="26" max="26" width="7.7109375" style="19" customWidth="1"/>
    <col min="27" max="28" width="10.7109375" style="19" customWidth="1"/>
    <col min="29" max="29" width="35.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
        <v>576</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06" t="str">
        <f>'8. Общие сведения'!A12:B12</f>
        <v>F_TP3300.PR.0054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9" t="s">
        <v>486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7" customHeight="1" x14ac:dyDescent="0.25">
      <c r="A22" s="420" t="s">
        <v>52</v>
      </c>
      <c r="B22" s="423" t="s">
        <v>24</v>
      </c>
      <c r="C22" s="420" t="s">
        <v>51</v>
      </c>
      <c r="D22" s="420" t="s">
        <v>50</v>
      </c>
      <c r="E22" s="426" t="s">
        <v>497</v>
      </c>
      <c r="F22" s="427"/>
      <c r="G22" s="427"/>
      <c r="H22" s="427"/>
      <c r="I22" s="427"/>
      <c r="J22" s="427"/>
      <c r="K22" s="427"/>
      <c r="L22" s="428"/>
      <c r="M22" s="420" t="s">
        <v>49</v>
      </c>
      <c r="N22" s="420" t="s">
        <v>48</v>
      </c>
      <c r="O22" s="420" t="s">
        <v>47</v>
      </c>
      <c r="P22" s="430" t="s">
        <v>265</v>
      </c>
      <c r="Q22" s="430" t="s">
        <v>46</v>
      </c>
      <c r="R22" s="430" t="s">
        <v>45</v>
      </c>
      <c r="S22" s="430" t="s">
        <v>44</v>
      </c>
      <c r="T22" s="430"/>
      <c r="U22" s="433" t="s">
        <v>43</v>
      </c>
      <c r="V22" s="433" t="s">
        <v>42</v>
      </c>
      <c r="W22" s="430" t="s">
        <v>41</v>
      </c>
      <c r="X22" s="430" t="s">
        <v>40</v>
      </c>
      <c r="Y22" s="430" t="s">
        <v>39</v>
      </c>
      <c r="Z22" s="429"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40" t="s">
        <v>25</v>
      </c>
    </row>
    <row r="23" spans="1:48" s="22" customFormat="1" ht="64.5" customHeight="1" x14ac:dyDescent="0.25">
      <c r="A23" s="421"/>
      <c r="B23" s="424"/>
      <c r="C23" s="421"/>
      <c r="D23" s="421"/>
      <c r="E23" s="438" t="s">
        <v>23</v>
      </c>
      <c r="F23" s="436" t="s">
        <v>139</v>
      </c>
      <c r="G23" s="436" t="s">
        <v>138</v>
      </c>
      <c r="H23" s="436" t="s">
        <v>137</v>
      </c>
      <c r="I23" s="434" t="s">
        <v>406</v>
      </c>
      <c r="J23" s="434" t="s">
        <v>407</v>
      </c>
      <c r="K23" s="434" t="s">
        <v>408</v>
      </c>
      <c r="L23" s="436" t="s">
        <v>80</v>
      </c>
      <c r="M23" s="421"/>
      <c r="N23" s="421"/>
      <c r="O23" s="421"/>
      <c r="P23" s="430"/>
      <c r="Q23" s="430"/>
      <c r="R23" s="430"/>
      <c r="S23" s="431" t="s">
        <v>2</v>
      </c>
      <c r="T23" s="431" t="s">
        <v>11</v>
      </c>
      <c r="U23" s="433"/>
      <c r="V23" s="433"/>
      <c r="W23" s="430"/>
      <c r="X23" s="430"/>
      <c r="Y23" s="430"/>
      <c r="Z23" s="430"/>
      <c r="AA23" s="430"/>
      <c r="AB23" s="430"/>
      <c r="AC23" s="430"/>
      <c r="AD23" s="430"/>
      <c r="AE23" s="430"/>
      <c r="AF23" s="430" t="s">
        <v>22</v>
      </c>
      <c r="AG23" s="430"/>
      <c r="AH23" s="430" t="s">
        <v>21</v>
      </c>
      <c r="AI23" s="430"/>
      <c r="AJ23" s="420" t="s">
        <v>20</v>
      </c>
      <c r="AK23" s="420" t="s">
        <v>19</v>
      </c>
      <c r="AL23" s="420" t="s">
        <v>18</v>
      </c>
      <c r="AM23" s="420" t="s">
        <v>17</v>
      </c>
      <c r="AN23" s="420" t="s">
        <v>16</v>
      </c>
      <c r="AO23" s="420" t="s">
        <v>15</v>
      </c>
      <c r="AP23" s="420" t="s">
        <v>14</v>
      </c>
      <c r="AQ23" s="442" t="s">
        <v>11</v>
      </c>
      <c r="AR23" s="430"/>
      <c r="AS23" s="430"/>
      <c r="AT23" s="430"/>
      <c r="AU23" s="430"/>
      <c r="AV23" s="441"/>
    </row>
    <row r="24" spans="1:48" s="22"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168" t="s">
        <v>13</v>
      </c>
      <c r="AG24" s="168" t="s">
        <v>12</v>
      </c>
      <c r="AH24" s="111" t="s">
        <v>2</v>
      </c>
      <c r="AI24" s="111" t="s">
        <v>11</v>
      </c>
      <c r="AJ24" s="422"/>
      <c r="AK24" s="422"/>
      <c r="AL24" s="422"/>
      <c r="AM24" s="422"/>
      <c r="AN24" s="422"/>
      <c r="AO24" s="422"/>
      <c r="AP24" s="422"/>
      <c r="AQ24" s="443"/>
      <c r="AR24" s="430"/>
      <c r="AS24" s="430"/>
      <c r="AT24" s="430"/>
      <c r="AU24" s="430"/>
      <c r="AV24" s="44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x14ac:dyDescent="0.2">
      <c r="A26" s="159" t="s">
        <v>530</v>
      </c>
      <c r="B26" s="160" t="s">
        <v>642</v>
      </c>
      <c r="C26" s="160" t="s">
        <v>531</v>
      </c>
      <c r="D26" s="161" t="s">
        <v>532</v>
      </c>
      <c r="E26" s="162"/>
      <c r="F26" s="162"/>
      <c r="G26" s="162"/>
      <c r="H26" s="162"/>
      <c r="I26" s="162"/>
      <c r="J26" s="162"/>
      <c r="K26" s="162"/>
      <c r="L26" s="162"/>
      <c r="M26" s="160" t="s">
        <v>533</v>
      </c>
      <c r="N26" s="163" t="s">
        <v>534</v>
      </c>
      <c r="O26" s="160" t="s">
        <v>642</v>
      </c>
      <c r="P26" s="164">
        <v>2723</v>
      </c>
      <c r="Q26" s="160" t="s">
        <v>535</v>
      </c>
      <c r="R26" s="164">
        <v>1906</v>
      </c>
      <c r="S26" s="160" t="s">
        <v>536</v>
      </c>
      <c r="T26" s="160" t="s">
        <v>536</v>
      </c>
      <c r="U26" s="160">
        <v>5</v>
      </c>
      <c r="V26" s="160">
        <v>5</v>
      </c>
      <c r="W26" s="160" t="s">
        <v>537</v>
      </c>
      <c r="X26" s="165">
        <v>1866</v>
      </c>
      <c r="Y26" s="160"/>
      <c r="Z26" s="160">
        <v>1</v>
      </c>
      <c r="AA26" s="164">
        <v>1088</v>
      </c>
      <c r="AB26" s="164">
        <v>1088</v>
      </c>
      <c r="AC26" s="160" t="s">
        <v>537</v>
      </c>
      <c r="AD26" s="164">
        <v>1284</v>
      </c>
      <c r="AE26" s="164">
        <v>1284</v>
      </c>
      <c r="AF26" s="161" t="s">
        <v>538</v>
      </c>
      <c r="AG26" s="160" t="s">
        <v>539</v>
      </c>
      <c r="AH26" s="160" t="s">
        <v>540</v>
      </c>
      <c r="AI26" s="160" t="s">
        <v>540</v>
      </c>
      <c r="AJ26" s="160" t="s">
        <v>541</v>
      </c>
      <c r="AK26" s="160" t="s">
        <v>542</v>
      </c>
      <c r="AL26" s="160"/>
      <c r="AM26" s="160"/>
      <c r="AN26" s="160"/>
      <c r="AO26" s="161" t="s">
        <v>543</v>
      </c>
      <c r="AP26" s="160" t="s">
        <v>544</v>
      </c>
      <c r="AQ26" s="160" t="s">
        <v>545</v>
      </c>
      <c r="AR26" s="160" t="s">
        <v>544</v>
      </c>
      <c r="AS26" s="160" t="s">
        <v>546</v>
      </c>
      <c r="AT26" s="160" t="s">
        <v>547</v>
      </c>
      <c r="AU26" s="160"/>
      <c r="AV26" s="160" t="s">
        <v>548</v>
      </c>
    </row>
    <row r="27" spans="1:48" x14ac:dyDescent="0.25">
      <c r="A27" s="166"/>
      <c r="B27" s="166"/>
      <c r="C27" s="166"/>
      <c r="D27" s="166"/>
      <c r="E27" s="166"/>
      <c r="F27" s="166"/>
      <c r="G27" s="166"/>
      <c r="H27" s="166"/>
      <c r="I27" s="166"/>
      <c r="J27" s="166"/>
      <c r="K27" s="166"/>
      <c r="L27" s="166"/>
      <c r="M27" s="166"/>
      <c r="N27" s="166"/>
      <c r="O27" s="160"/>
      <c r="P27" s="164"/>
      <c r="Q27" s="160"/>
      <c r="R27" s="164"/>
      <c r="S27" s="160"/>
      <c r="T27" s="160"/>
      <c r="U27" s="160"/>
      <c r="V27" s="160"/>
      <c r="W27" s="160" t="s">
        <v>549</v>
      </c>
      <c r="X27" s="165">
        <v>1498</v>
      </c>
      <c r="Y27" s="160"/>
      <c r="Z27" s="160"/>
      <c r="AA27" s="164">
        <v>1111</v>
      </c>
      <c r="AB27" s="164"/>
      <c r="AC27" s="160"/>
      <c r="AD27" s="164"/>
      <c r="AE27" s="164"/>
      <c r="AF27" s="161" t="s">
        <v>543</v>
      </c>
      <c r="AG27" s="160"/>
      <c r="AH27" s="160"/>
      <c r="AI27" s="160"/>
      <c r="AJ27" s="160"/>
      <c r="AK27" s="160"/>
      <c r="AL27" s="160"/>
      <c r="AM27" s="160"/>
      <c r="AN27" s="160"/>
      <c r="AO27" s="161" t="s">
        <v>543</v>
      </c>
      <c r="AP27" s="160"/>
      <c r="AQ27" s="160"/>
      <c r="AR27" s="160"/>
      <c r="AS27" s="160"/>
      <c r="AT27" s="160"/>
      <c r="AU27" s="160"/>
      <c r="AV27" s="160"/>
    </row>
    <row r="28" spans="1:48" x14ac:dyDescent="0.25">
      <c r="A28" s="166"/>
      <c r="B28" s="166"/>
      <c r="C28" s="166"/>
      <c r="D28" s="166"/>
      <c r="E28" s="166"/>
      <c r="F28" s="166"/>
      <c r="G28" s="166"/>
      <c r="H28" s="166"/>
      <c r="I28" s="166"/>
      <c r="J28" s="166"/>
      <c r="K28" s="166"/>
      <c r="L28" s="166"/>
      <c r="M28" s="166"/>
      <c r="N28" s="166"/>
      <c r="O28" s="160"/>
      <c r="P28" s="164"/>
      <c r="Q28" s="160"/>
      <c r="R28" s="164"/>
      <c r="S28" s="160"/>
      <c r="T28" s="160"/>
      <c r="U28" s="160"/>
      <c r="V28" s="160"/>
      <c r="W28" s="160" t="s">
        <v>550</v>
      </c>
      <c r="X28" s="165">
        <v>0</v>
      </c>
      <c r="Y28" s="160" t="s">
        <v>550</v>
      </c>
      <c r="Z28" s="160"/>
      <c r="AA28" s="164"/>
      <c r="AB28" s="164"/>
      <c r="AC28" s="160"/>
      <c r="AD28" s="164"/>
      <c r="AE28" s="164"/>
      <c r="AF28" s="161" t="s">
        <v>543</v>
      </c>
      <c r="AG28" s="160"/>
      <c r="AH28" s="160"/>
      <c r="AI28" s="160"/>
      <c r="AJ28" s="160"/>
      <c r="AK28" s="160"/>
      <c r="AL28" s="160"/>
      <c r="AM28" s="160"/>
      <c r="AN28" s="160"/>
      <c r="AO28" s="161" t="s">
        <v>543</v>
      </c>
      <c r="AP28" s="160"/>
      <c r="AQ28" s="160"/>
      <c r="AR28" s="160"/>
      <c r="AS28" s="160"/>
      <c r="AT28" s="160"/>
      <c r="AU28" s="160"/>
      <c r="AV28" s="160"/>
    </row>
    <row r="29" spans="1:48" x14ac:dyDescent="0.25">
      <c r="A29" s="166"/>
      <c r="B29" s="166"/>
      <c r="C29" s="166"/>
      <c r="D29" s="166"/>
      <c r="E29" s="166"/>
      <c r="F29" s="166"/>
      <c r="G29" s="166"/>
      <c r="H29" s="166"/>
      <c r="I29" s="166"/>
      <c r="J29" s="166"/>
      <c r="K29" s="166"/>
      <c r="L29" s="166"/>
      <c r="M29" s="166"/>
      <c r="N29" s="166"/>
      <c r="O29" s="160"/>
      <c r="P29" s="164"/>
      <c r="Q29" s="160"/>
      <c r="R29" s="164"/>
      <c r="S29" s="160"/>
      <c r="T29" s="160"/>
      <c r="U29" s="160"/>
      <c r="V29" s="160"/>
      <c r="W29" s="160" t="s">
        <v>551</v>
      </c>
      <c r="X29" s="165">
        <v>1804</v>
      </c>
      <c r="Y29" s="160"/>
      <c r="Z29" s="160"/>
      <c r="AA29" s="164">
        <v>1091</v>
      </c>
      <c r="AB29" s="164"/>
      <c r="AC29" s="160"/>
      <c r="AD29" s="164"/>
      <c r="AE29" s="164"/>
      <c r="AF29" s="161" t="s">
        <v>543</v>
      </c>
      <c r="AG29" s="160"/>
      <c r="AH29" s="160"/>
      <c r="AI29" s="160"/>
      <c r="AJ29" s="160"/>
      <c r="AK29" s="160"/>
      <c r="AL29" s="160"/>
      <c r="AM29" s="160"/>
      <c r="AN29" s="160"/>
      <c r="AO29" s="161" t="s">
        <v>543</v>
      </c>
      <c r="AP29" s="160"/>
      <c r="AQ29" s="160"/>
      <c r="AR29" s="160"/>
      <c r="AS29" s="160"/>
      <c r="AT29" s="160"/>
      <c r="AU29" s="160"/>
      <c r="AV29" s="160"/>
    </row>
    <row r="30" spans="1:48" x14ac:dyDescent="0.25">
      <c r="A30" s="166"/>
      <c r="B30" s="166"/>
      <c r="C30" s="166"/>
      <c r="D30" s="166"/>
      <c r="E30" s="166"/>
      <c r="F30" s="166"/>
      <c r="G30" s="166"/>
      <c r="H30" s="166"/>
      <c r="I30" s="166"/>
      <c r="J30" s="166"/>
      <c r="K30" s="166"/>
      <c r="L30" s="166"/>
      <c r="M30" s="166"/>
      <c r="N30" s="166"/>
      <c r="O30" s="160"/>
      <c r="P30" s="164"/>
      <c r="Q30" s="160"/>
      <c r="R30" s="164"/>
      <c r="S30" s="160"/>
      <c r="T30" s="160"/>
      <c r="U30" s="160"/>
      <c r="V30" s="160"/>
      <c r="W30" s="160" t="s">
        <v>552</v>
      </c>
      <c r="X30" s="165">
        <v>0</v>
      </c>
      <c r="Y30" s="160" t="s">
        <v>552</v>
      </c>
      <c r="Z30" s="160"/>
      <c r="AA30" s="164"/>
      <c r="AB30" s="164"/>
      <c r="AC30" s="160"/>
      <c r="AD30" s="164"/>
      <c r="AE30" s="164"/>
      <c r="AF30" s="161" t="s">
        <v>543</v>
      </c>
      <c r="AG30" s="160"/>
      <c r="AH30" s="160"/>
      <c r="AI30" s="160"/>
      <c r="AJ30" s="160"/>
      <c r="AK30" s="160"/>
      <c r="AL30" s="160"/>
      <c r="AM30" s="160"/>
      <c r="AN30" s="160"/>
      <c r="AO30" s="161" t="s">
        <v>543</v>
      </c>
      <c r="AP30" s="160"/>
      <c r="AQ30" s="160"/>
      <c r="AR30" s="160"/>
      <c r="AS30" s="160"/>
      <c r="AT30" s="160"/>
      <c r="AU30" s="160"/>
      <c r="AV30" s="160"/>
    </row>
    <row r="31" spans="1:48" s="178" customFormat="1" ht="102" x14ac:dyDescent="0.2">
      <c r="A31" s="169" t="s">
        <v>560</v>
      </c>
      <c r="B31" s="160" t="s">
        <v>642</v>
      </c>
      <c r="C31" s="170" t="s">
        <v>531</v>
      </c>
      <c r="D31" s="169" t="s">
        <v>532</v>
      </c>
      <c r="E31" s="171"/>
      <c r="F31" s="171"/>
      <c r="G31" s="171"/>
      <c r="H31" s="171"/>
      <c r="I31" s="171"/>
      <c r="J31" s="171"/>
      <c r="K31" s="171"/>
      <c r="L31" s="171"/>
      <c r="M31" s="172" t="s">
        <v>561</v>
      </c>
      <c r="N31" s="173" t="s">
        <v>562</v>
      </c>
      <c r="O31" s="160" t="s">
        <v>642</v>
      </c>
      <c r="P31" s="174">
        <v>14304</v>
      </c>
      <c r="Q31" s="170" t="s">
        <v>535</v>
      </c>
      <c r="R31" s="174">
        <v>14304</v>
      </c>
      <c r="S31" s="170" t="s">
        <v>563</v>
      </c>
      <c r="T31" s="170" t="s">
        <v>563</v>
      </c>
      <c r="U31" s="170">
        <v>4</v>
      </c>
      <c r="V31" s="170">
        <v>4</v>
      </c>
      <c r="W31" s="170" t="s">
        <v>564</v>
      </c>
      <c r="X31" s="175">
        <v>13065</v>
      </c>
      <c r="Y31" s="172"/>
      <c r="Z31" s="176">
        <v>1</v>
      </c>
      <c r="AA31" s="174">
        <v>12090</v>
      </c>
      <c r="AB31" s="174">
        <v>12090</v>
      </c>
      <c r="AC31" s="170" t="s">
        <v>564</v>
      </c>
      <c r="AD31" s="174">
        <v>14509</v>
      </c>
      <c r="AE31" s="174">
        <v>502</v>
      </c>
      <c r="AF31" s="169" t="s">
        <v>565</v>
      </c>
      <c r="AG31" s="170" t="s">
        <v>566</v>
      </c>
      <c r="AH31" s="170" t="s">
        <v>567</v>
      </c>
      <c r="AI31" s="170" t="s">
        <v>567</v>
      </c>
      <c r="AJ31" s="170" t="s">
        <v>568</v>
      </c>
      <c r="AK31" s="170" t="s">
        <v>569</v>
      </c>
      <c r="AL31" s="172"/>
      <c r="AM31" s="172"/>
      <c r="AN31" s="177"/>
      <c r="AO31" s="172"/>
      <c r="AP31" s="170" t="s">
        <v>570</v>
      </c>
      <c r="AQ31" s="170" t="s">
        <v>570</v>
      </c>
      <c r="AR31" s="170" t="s">
        <v>571</v>
      </c>
      <c r="AS31" s="170" t="s">
        <v>570</v>
      </c>
      <c r="AT31" s="170" t="s">
        <v>572</v>
      </c>
      <c r="AU31" s="172"/>
      <c r="AV31" s="170" t="s">
        <v>641</v>
      </c>
    </row>
    <row r="32" spans="1:48" s="178" customFormat="1" ht="12.75" x14ac:dyDescent="0.2">
      <c r="A32" s="179"/>
      <c r="B32" s="179"/>
      <c r="C32" s="179"/>
      <c r="D32" s="179"/>
      <c r="E32" s="179"/>
      <c r="F32" s="179"/>
      <c r="G32" s="179"/>
      <c r="H32" s="179"/>
      <c r="I32" s="179"/>
      <c r="J32" s="179"/>
      <c r="K32" s="179"/>
      <c r="L32" s="179"/>
      <c r="M32" s="179"/>
      <c r="N32" s="179"/>
      <c r="O32" s="179"/>
      <c r="P32" s="179"/>
      <c r="Q32" s="179"/>
      <c r="R32" s="179"/>
      <c r="S32" s="179"/>
      <c r="T32" s="179"/>
      <c r="U32" s="179"/>
      <c r="V32" s="179"/>
      <c r="W32" s="170" t="s">
        <v>573</v>
      </c>
      <c r="X32" s="175">
        <v>12030</v>
      </c>
      <c r="Y32" s="172"/>
      <c r="Z32" s="172"/>
      <c r="AA32" s="174">
        <v>12030</v>
      </c>
      <c r="AB32" s="179"/>
      <c r="AC32" s="179"/>
      <c r="AD32" s="179"/>
      <c r="AE32" s="179"/>
      <c r="AF32" s="179"/>
      <c r="AG32" s="179"/>
      <c r="AH32" s="179"/>
      <c r="AI32" s="179"/>
      <c r="AJ32" s="179"/>
      <c r="AK32" s="179"/>
      <c r="AL32" s="179"/>
      <c r="AM32" s="179"/>
      <c r="AN32" s="179"/>
      <c r="AO32" s="179"/>
      <c r="AP32" s="179"/>
      <c r="AQ32" s="179"/>
      <c r="AR32" s="179"/>
      <c r="AS32" s="179"/>
      <c r="AT32" s="179"/>
      <c r="AU32" s="179"/>
      <c r="AV32" s="179"/>
    </row>
    <row r="33" spans="1:48" s="178" customFormat="1" ht="12.75" x14ac:dyDescent="0.2">
      <c r="A33" s="179"/>
      <c r="B33" s="179"/>
      <c r="C33" s="179"/>
      <c r="D33" s="179"/>
      <c r="E33" s="179"/>
      <c r="F33" s="179"/>
      <c r="G33" s="179"/>
      <c r="H33" s="179"/>
      <c r="I33" s="179"/>
      <c r="J33" s="179"/>
      <c r="K33" s="179"/>
      <c r="L33" s="179"/>
      <c r="M33" s="179"/>
      <c r="N33" s="179"/>
      <c r="O33" s="179"/>
      <c r="P33" s="179"/>
      <c r="Q33" s="179"/>
      <c r="R33" s="179"/>
      <c r="S33" s="179"/>
      <c r="T33" s="179"/>
      <c r="U33" s="179"/>
      <c r="V33" s="179"/>
      <c r="W33" s="170" t="s">
        <v>574</v>
      </c>
      <c r="X33" s="175">
        <v>12491</v>
      </c>
      <c r="Y33" s="172"/>
      <c r="Z33" s="172"/>
      <c r="AA33" s="174">
        <v>12491</v>
      </c>
      <c r="AB33" s="179"/>
      <c r="AC33" s="179"/>
      <c r="AD33" s="179"/>
      <c r="AE33" s="179"/>
      <c r="AF33" s="179"/>
      <c r="AG33" s="179"/>
      <c r="AH33" s="179"/>
      <c r="AI33" s="179"/>
      <c r="AJ33" s="179"/>
      <c r="AK33" s="179"/>
      <c r="AL33" s="179"/>
      <c r="AM33" s="179"/>
      <c r="AN33" s="179"/>
      <c r="AO33" s="179"/>
      <c r="AP33" s="179"/>
      <c r="AQ33" s="179"/>
      <c r="AR33" s="179"/>
      <c r="AS33" s="179"/>
      <c r="AT33" s="179"/>
      <c r="AU33" s="179"/>
      <c r="AV33" s="179"/>
    </row>
    <row r="34" spans="1:48" s="178" customFormat="1" ht="12.75" x14ac:dyDescent="0.2">
      <c r="A34" s="179"/>
      <c r="B34" s="179"/>
      <c r="C34" s="179"/>
      <c r="D34" s="179"/>
      <c r="E34" s="179"/>
      <c r="F34" s="179"/>
      <c r="G34" s="179"/>
      <c r="H34" s="179"/>
      <c r="I34" s="179"/>
      <c r="J34" s="179"/>
      <c r="K34" s="179"/>
      <c r="L34" s="179"/>
      <c r="M34" s="179"/>
      <c r="N34" s="179"/>
      <c r="O34" s="179"/>
      <c r="P34" s="179"/>
      <c r="Q34" s="179"/>
      <c r="R34" s="179"/>
      <c r="S34" s="179"/>
      <c r="T34" s="179"/>
      <c r="U34" s="179"/>
      <c r="V34" s="179"/>
      <c r="W34" s="170" t="s">
        <v>575</v>
      </c>
      <c r="X34" s="175">
        <v>12746</v>
      </c>
      <c r="Y34" s="170"/>
      <c r="Z34" s="172"/>
      <c r="AA34" s="174">
        <v>12746</v>
      </c>
      <c r="AB34" s="179"/>
      <c r="AC34" s="179"/>
      <c r="AD34" s="179"/>
      <c r="AE34" s="179"/>
      <c r="AF34" s="179"/>
      <c r="AG34" s="179"/>
      <c r="AH34" s="179"/>
      <c r="AI34" s="179"/>
      <c r="AJ34" s="179"/>
      <c r="AK34" s="179"/>
      <c r="AL34" s="179"/>
      <c r="AM34" s="179"/>
      <c r="AN34" s="179"/>
      <c r="AO34" s="179"/>
      <c r="AP34" s="179"/>
      <c r="AQ34" s="179"/>
      <c r="AR34" s="179"/>
      <c r="AS34" s="179"/>
      <c r="AT34" s="179"/>
      <c r="AU34" s="179"/>
      <c r="AV34" s="1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zoomScale="90" zoomScaleNormal="85" zoomScaleSheetLayoutView="90" workbookViewId="0">
      <selection activeCell="B34" sqref="B34"/>
    </sheetView>
  </sheetViews>
  <sheetFormatPr defaultRowHeight="15" x14ac:dyDescent="0.25"/>
  <cols>
    <col min="1" max="2" width="66.140625" customWidth="1"/>
  </cols>
  <sheetData>
    <row r="1" spans="1:2" ht="18.75" x14ac:dyDescent="0.25">
      <c r="A1" s="107"/>
      <c r="B1" s="38" t="s">
        <v>69</v>
      </c>
    </row>
    <row r="2" spans="1:2" ht="18.75" x14ac:dyDescent="0.3">
      <c r="A2" s="107"/>
      <c r="B2" s="15" t="s">
        <v>10</v>
      </c>
    </row>
    <row r="3" spans="1:2" ht="18.75" x14ac:dyDescent="0.3">
      <c r="A3" s="107"/>
      <c r="B3" s="15" t="s">
        <v>503</v>
      </c>
    </row>
    <row r="4" spans="1:2" ht="15.75" x14ac:dyDescent="0.25">
      <c r="A4" s="107"/>
      <c r="B4" s="43"/>
    </row>
    <row r="5" spans="1:2" x14ac:dyDescent="0.25">
      <c r="A5" s="446" t="str">
        <f>'1. паспорт местоположение'!A5:C5</f>
        <v>Год раскрытия информации: 2023 год</v>
      </c>
      <c r="B5" s="446"/>
    </row>
    <row r="6" spans="1:2" x14ac:dyDescent="0.25">
      <c r="A6" s="220"/>
      <c r="B6" s="220"/>
    </row>
    <row r="7" spans="1:2" x14ac:dyDescent="0.25">
      <c r="A7" s="447" t="s">
        <v>9</v>
      </c>
      <c r="B7" s="447"/>
    </row>
    <row r="8" spans="1:2" x14ac:dyDescent="0.25">
      <c r="A8" s="221"/>
      <c r="B8" s="221"/>
    </row>
    <row r="9" spans="1:2" x14ac:dyDescent="0.25">
      <c r="A9" s="448" t="str">
        <f>'1. паспорт местоположение'!A9:C9</f>
        <v>АО "Россети Тюмень"</v>
      </c>
      <c r="B9" s="448"/>
    </row>
    <row r="10" spans="1:2" x14ac:dyDescent="0.25">
      <c r="A10" s="449" t="s">
        <v>8</v>
      </c>
      <c r="B10" s="449"/>
    </row>
    <row r="11" spans="1:2" x14ac:dyDescent="0.25">
      <c r="A11" s="221"/>
      <c r="B11" s="221"/>
    </row>
    <row r="12" spans="1:2" x14ac:dyDescent="0.25">
      <c r="A12" s="444" t="str">
        <f>'1. паспорт местоположение'!A12:C12</f>
        <v>F_TP3300.PR.0054</v>
      </c>
      <c r="B12" s="444"/>
    </row>
    <row r="13" spans="1:2" x14ac:dyDescent="0.25">
      <c r="A13" s="449" t="s">
        <v>7</v>
      </c>
      <c r="B13" s="449"/>
    </row>
    <row r="14" spans="1:2" x14ac:dyDescent="0.25">
      <c r="A14" s="222"/>
      <c r="B14" s="222"/>
    </row>
    <row r="15" spans="1:2" ht="69" customHeight="1" x14ac:dyDescent="0.25">
      <c r="A15" s="44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444"/>
    </row>
    <row r="16" spans="1:2" ht="15.75" x14ac:dyDescent="0.25">
      <c r="A16" s="269" t="s">
        <v>6</v>
      </c>
      <c r="B16" s="269"/>
    </row>
    <row r="17" spans="1:2" ht="15.75" x14ac:dyDescent="0.25">
      <c r="A17" s="107"/>
      <c r="B17" s="108"/>
    </row>
    <row r="18" spans="1:2" x14ac:dyDescent="0.25">
      <c r="A18" s="445" t="s">
        <v>487</v>
      </c>
      <c r="B18" s="446"/>
    </row>
    <row r="20" spans="1:2" ht="15.75" thickBot="1" x14ac:dyDescent="0.3"/>
    <row r="21" spans="1:2" ht="58.7" customHeight="1" x14ac:dyDescent="0.25">
      <c r="A21" s="146" t="s">
        <v>513</v>
      </c>
      <c r="B21" s="151" t="str">
        <f>A15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row>
    <row r="22" spans="1:2" ht="30" x14ac:dyDescent="0.25">
      <c r="A22" s="147" t="s">
        <v>376</v>
      </c>
      <c r="B22" s="257" t="str">
        <f>'1. паспорт местоположение'!C27</f>
        <v>Тюменский район, Ярковский район, Исетский район, Нижнетавдинский район</v>
      </c>
    </row>
    <row r="23" spans="1:2" x14ac:dyDescent="0.25">
      <c r="A23" s="147" t="s">
        <v>342</v>
      </c>
      <c r="B23" s="256" t="s">
        <v>658</v>
      </c>
    </row>
    <row r="24" spans="1:2" x14ac:dyDescent="0.25">
      <c r="A24" s="147" t="s">
        <v>377</v>
      </c>
      <c r="B24" s="224" t="s">
        <v>662</v>
      </c>
    </row>
    <row r="25" spans="1:2" x14ac:dyDescent="0.25">
      <c r="A25" s="149" t="s">
        <v>378</v>
      </c>
      <c r="B25" s="148">
        <f>'3.3 паспорт описание'!C29</f>
        <v>2024</v>
      </c>
    </row>
    <row r="26" spans="1:2" x14ac:dyDescent="0.25">
      <c r="A26" s="149" t="s">
        <v>379</v>
      </c>
      <c r="B26" s="224" t="str">
        <f>'3.3 паспорт описание'!C30</f>
        <v>С</v>
      </c>
    </row>
    <row r="27" spans="1:2" ht="28.5" x14ac:dyDescent="0.25">
      <c r="A27" s="150" t="s">
        <v>660</v>
      </c>
      <c r="B27" s="167">
        <f>'6.2. Паспорт фин осв ввод'!D24</f>
        <v>19.863081788000002</v>
      </c>
    </row>
    <row r="28" spans="1:2" x14ac:dyDescent="0.25">
      <c r="A28" s="223" t="s">
        <v>380</v>
      </c>
      <c r="B28" s="224" t="s">
        <v>663</v>
      </c>
    </row>
    <row r="29" spans="1:2" ht="28.5" x14ac:dyDescent="0.25">
      <c r="A29" s="150" t="s">
        <v>381</v>
      </c>
      <c r="B29" s="167">
        <v>15.792999999999999</v>
      </c>
    </row>
    <row r="30" spans="1:2" ht="28.5" x14ac:dyDescent="0.25">
      <c r="A30" s="225" t="s">
        <v>382</v>
      </c>
      <c r="B30" s="227">
        <v>15.792999999999999</v>
      </c>
    </row>
    <row r="31" spans="1:2" x14ac:dyDescent="0.25">
      <c r="A31" s="223" t="s">
        <v>383</v>
      </c>
      <c r="B31" s="224"/>
    </row>
    <row r="32" spans="1:2" ht="29.25" thickBot="1" x14ac:dyDescent="0.3">
      <c r="A32" s="230" t="s">
        <v>514</v>
      </c>
      <c r="B32" s="231">
        <v>15.792999999999999</v>
      </c>
    </row>
    <row r="33" spans="1:2" ht="30" x14ac:dyDescent="0.25">
      <c r="A33" s="233" t="s">
        <v>553</v>
      </c>
      <c r="B33" s="234">
        <v>1.284</v>
      </c>
    </row>
    <row r="34" spans="1:2" x14ac:dyDescent="0.25">
      <c r="A34" s="229" t="s">
        <v>384</v>
      </c>
      <c r="B34" s="228">
        <v>6.46</v>
      </c>
    </row>
    <row r="35" spans="1:2" x14ac:dyDescent="0.25">
      <c r="A35" s="229" t="s">
        <v>385</v>
      </c>
      <c r="B35" s="232">
        <v>1.284</v>
      </c>
    </row>
    <row r="36" spans="1:2" x14ac:dyDescent="0.25">
      <c r="A36" s="229" t="s">
        <v>386</v>
      </c>
      <c r="B36" s="232">
        <v>1.0880000000000001</v>
      </c>
    </row>
    <row r="37" spans="1:2" ht="30" x14ac:dyDescent="0.25">
      <c r="A37" s="233" t="s">
        <v>611</v>
      </c>
      <c r="B37" s="234">
        <v>14.509</v>
      </c>
    </row>
    <row r="38" spans="1:2" x14ac:dyDescent="0.25">
      <c r="A38" s="229" t="s">
        <v>384</v>
      </c>
      <c r="B38" s="228">
        <v>73.05</v>
      </c>
    </row>
    <row r="39" spans="1:2" x14ac:dyDescent="0.25">
      <c r="A39" s="229" t="s">
        <v>385</v>
      </c>
      <c r="B39" s="232">
        <v>0</v>
      </c>
    </row>
    <row r="40" spans="1:2" x14ac:dyDescent="0.25">
      <c r="A40" s="229" t="s">
        <v>386</v>
      </c>
      <c r="B40" s="232">
        <v>0</v>
      </c>
    </row>
    <row r="41" spans="1:2" ht="29.25" thickBot="1" x14ac:dyDescent="0.3">
      <c r="A41" s="230" t="s">
        <v>643</v>
      </c>
      <c r="B41" s="231">
        <v>0</v>
      </c>
    </row>
    <row r="42" spans="1:2" x14ac:dyDescent="0.25">
      <c r="A42" s="229" t="s">
        <v>515</v>
      </c>
      <c r="B42" s="228" t="s">
        <v>510</v>
      </c>
    </row>
    <row r="43" spans="1:2" x14ac:dyDescent="0.25">
      <c r="A43" s="229" t="s">
        <v>384</v>
      </c>
      <c r="B43" s="228" t="s">
        <v>510</v>
      </c>
    </row>
    <row r="44" spans="1:2" x14ac:dyDescent="0.25">
      <c r="A44" s="229" t="s">
        <v>385</v>
      </c>
      <c r="B44" s="228" t="s">
        <v>510</v>
      </c>
    </row>
    <row r="45" spans="1:2" x14ac:dyDescent="0.25">
      <c r="A45" s="229" t="s">
        <v>386</v>
      </c>
      <c r="B45" s="228" t="s">
        <v>510</v>
      </c>
    </row>
    <row r="46" spans="1:2" ht="29.25" thickBot="1" x14ac:dyDescent="0.3">
      <c r="A46" s="230" t="s">
        <v>516</v>
      </c>
      <c r="B46" s="231">
        <v>0</v>
      </c>
    </row>
    <row r="47" spans="1:2" x14ac:dyDescent="0.25">
      <c r="A47" s="229" t="s">
        <v>515</v>
      </c>
      <c r="B47" s="228" t="s">
        <v>510</v>
      </c>
    </row>
    <row r="48" spans="1:2" x14ac:dyDescent="0.25">
      <c r="A48" s="229" t="s">
        <v>384</v>
      </c>
      <c r="B48" s="228" t="s">
        <v>510</v>
      </c>
    </row>
    <row r="49" spans="1:2" x14ac:dyDescent="0.25">
      <c r="A49" s="229" t="s">
        <v>385</v>
      </c>
      <c r="B49" s="228" t="s">
        <v>510</v>
      </c>
    </row>
    <row r="50" spans="1:2" x14ac:dyDescent="0.25">
      <c r="A50" s="229" t="s">
        <v>386</v>
      </c>
      <c r="B50" s="228" t="s">
        <v>510</v>
      </c>
    </row>
    <row r="51" spans="1:2" ht="29.25" thickBot="1" x14ac:dyDescent="0.3">
      <c r="A51" s="230" t="s">
        <v>387</v>
      </c>
      <c r="B51" s="226" t="s">
        <v>510</v>
      </c>
    </row>
    <row r="52" spans="1:2" x14ac:dyDescent="0.25">
      <c r="A52" s="229" t="s">
        <v>383</v>
      </c>
      <c r="B52" s="228" t="s">
        <v>510</v>
      </c>
    </row>
    <row r="53" spans="1:2" x14ac:dyDescent="0.25">
      <c r="A53" s="229" t="s">
        <v>517</v>
      </c>
      <c r="B53" s="228" t="s">
        <v>510</v>
      </c>
    </row>
    <row r="54" spans="1:2" x14ac:dyDescent="0.25">
      <c r="A54" s="229" t="s">
        <v>518</v>
      </c>
      <c r="B54" s="228" t="s">
        <v>510</v>
      </c>
    </row>
    <row r="55" spans="1:2" x14ac:dyDescent="0.25">
      <c r="A55" s="229" t="s">
        <v>519</v>
      </c>
      <c r="B55" s="228" t="s">
        <v>510</v>
      </c>
    </row>
    <row r="56" spans="1:2" ht="15.75" thickBot="1" x14ac:dyDescent="0.3">
      <c r="A56" s="230" t="s">
        <v>388</v>
      </c>
      <c r="B56" s="226">
        <v>6.46</v>
      </c>
    </row>
    <row r="57" spans="1:2" ht="15.75" thickBot="1" x14ac:dyDescent="0.3">
      <c r="A57" s="230" t="s">
        <v>389</v>
      </c>
      <c r="B57" s="231">
        <v>1.284</v>
      </c>
    </row>
    <row r="58" spans="1:2" ht="15.75" thickBot="1" x14ac:dyDescent="0.3">
      <c r="A58" s="230" t="s">
        <v>390</v>
      </c>
      <c r="B58" s="226">
        <v>6.57</v>
      </c>
    </row>
    <row r="59" spans="1:2" ht="15.75" thickBot="1" x14ac:dyDescent="0.3">
      <c r="A59" s="230" t="s">
        <v>391</v>
      </c>
      <c r="B59" s="231">
        <v>1.0880000000000001</v>
      </c>
    </row>
    <row r="60" spans="1:2" ht="15.75" thickBot="1" x14ac:dyDescent="0.3">
      <c r="A60" s="230" t="s">
        <v>392</v>
      </c>
      <c r="B60" s="226" t="s">
        <v>510</v>
      </c>
    </row>
    <row r="61" spans="1:2" x14ac:dyDescent="0.25">
      <c r="A61" s="229" t="s">
        <v>393</v>
      </c>
      <c r="B61" s="228" t="s">
        <v>644</v>
      </c>
    </row>
    <row r="62" spans="1:2" x14ac:dyDescent="0.25">
      <c r="A62" s="229" t="s">
        <v>394</v>
      </c>
      <c r="B62" s="228" t="s">
        <v>554</v>
      </c>
    </row>
    <row r="63" spans="1:2" x14ac:dyDescent="0.25">
      <c r="A63" s="229" t="s">
        <v>395</v>
      </c>
      <c r="B63" s="228" t="s">
        <v>510</v>
      </c>
    </row>
    <row r="64" spans="1:2" x14ac:dyDescent="0.25">
      <c r="A64" s="229" t="s">
        <v>659</v>
      </c>
      <c r="B64" s="228" t="s">
        <v>645</v>
      </c>
    </row>
    <row r="65" spans="1:2" x14ac:dyDescent="0.25">
      <c r="A65" s="229" t="s">
        <v>396</v>
      </c>
      <c r="B65" s="228" t="s">
        <v>510</v>
      </c>
    </row>
    <row r="66" spans="1:2" ht="29.25" thickBot="1" x14ac:dyDescent="0.3">
      <c r="A66" s="230" t="s">
        <v>397</v>
      </c>
      <c r="B66" s="258" t="s">
        <v>664</v>
      </c>
    </row>
    <row r="67" spans="1:2" ht="29.25" thickBot="1" x14ac:dyDescent="0.3">
      <c r="A67" s="230" t="s">
        <v>398</v>
      </c>
      <c r="B67" s="258" t="s">
        <v>664</v>
      </c>
    </row>
    <row r="68" spans="1:2" x14ac:dyDescent="0.25">
      <c r="A68" s="229" t="s">
        <v>383</v>
      </c>
      <c r="B68" s="228" t="s">
        <v>665</v>
      </c>
    </row>
    <row r="69" spans="1:2" x14ac:dyDescent="0.25">
      <c r="A69" s="229" t="s">
        <v>520</v>
      </c>
      <c r="B69" s="228" t="s">
        <v>665</v>
      </c>
    </row>
    <row r="70" spans="1:2" x14ac:dyDescent="0.25">
      <c r="A70" s="229" t="s">
        <v>521</v>
      </c>
      <c r="B70" s="228" t="s">
        <v>665</v>
      </c>
    </row>
    <row r="71" spans="1:2" ht="15.75" thickBot="1" x14ac:dyDescent="0.3">
      <c r="A71" s="230" t="s">
        <v>399</v>
      </c>
      <c r="B71" s="258" t="s">
        <v>666</v>
      </c>
    </row>
    <row r="72" spans="1:2" ht="15.75" thickBot="1" x14ac:dyDescent="0.3">
      <c r="A72" s="230" t="s">
        <v>400</v>
      </c>
      <c r="B72" s="258" t="s">
        <v>665</v>
      </c>
    </row>
    <row r="73" spans="1:2" x14ac:dyDescent="0.25">
      <c r="A73" s="229" t="s">
        <v>522</v>
      </c>
      <c r="B73" s="228" t="s">
        <v>510</v>
      </c>
    </row>
    <row r="74" spans="1:2" x14ac:dyDescent="0.25">
      <c r="A74" s="229" t="s">
        <v>523</v>
      </c>
      <c r="B74" s="228" t="s">
        <v>510</v>
      </c>
    </row>
    <row r="75" spans="1:2" x14ac:dyDescent="0.25">
      <c r="A75" s="229" t="s">
        <v>524</v>
      </c>
      <c r="B75" s="228" t="s">
        <v>510</v>
      </c>
    </row>
    <row r="76" spans="1:2" ht="29.25" thickBot="1" x14ac:dyDescent="0.3">
      <c r="A76" s="230" t="s">
        <v>401</v>
      </c>
      <c r="B76" s="258" t="s">
        <v>667</v>
      </c>
    </row>
    <row r="77" spans="1:2" ht="29.25" thickBot="1" x14ac:dyDescent="0.3">
      <c r="A77" s="230" t="s">
        <v>402</v>
      </c>
      <c r="B77" s="258" t="s">
        <v>668</v>
      </c>
    </row>
    <row r="78" spans="1:2" x14ac:dyDescent="0.25">
      <c r="A78" s="229" t="s">
        <v>525</v>
      </c>
      <c r="B78" s="228" t="s">
        <v>510</v>
      </c>
    </row>
    <row r="79" spans="1:2" x14ac:dyDescent="0.25">
      <c r="A79" s="229" t="s">
        <v>526</v>
      </c>
      <c r="B79" s="228" t="s">
        <v>510</v>
      </c>
    </row>
    <row r="80" spans="1:2" x14ac:dyDescent="0.25">
      <c r="A80" s="229" t="s">
        <v>527</v>
      </c>
      <c r="B80" s="228" t="s">
        <v>510</v>
      </c>
    </row>
    <row r="81" spans="1:2" x14ac:dyDescent="0.25">
      <c r="A81" s="229" t="s">
        <v>528</v>
      </c>
      <c r="B81" s="228" t="s">
        <v>510</v>
      </c>
    </row>
    <row r="82" spans="1:2" x14ac:dyDescent="0.25">
      <c r="A82" s="229" t="s">
        <v>529</v>
      </c>
      <c r="B82" s="228" t="s">
        <v>510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2020-02-14T05:20:40Z</cp:lastPrinted>
  <dcterms:created xsi:type="dcterms:W3CDTF">2015-08-16T15:31:05Z</dcterms:created>
  <dcterms:modified xsi:type="dcterms:W3CDTF">2023-11-29T05:03:03Z</dcterms:modified>
</cp:coreProperties>
</file>